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0-2022\Поправки 2 следующие\Вносим проект закона в ЗС КК\"/>
    </mc:Choice>
  </mc:AlternateContent>
  <bookViews>
    <workbookView xWindow="120" yWindow="165" windowWidth="12120" windowHeight="9000" tabRatio="244"/>
  </bookViews>
  <sheets>
    <sheet name="Приложение 12" sheetId="11" r:id="rId1"/>
  </sheets>
  <definedNames>
    <definedName name="Date">'Приложение 12'!$A$1</definedName>
    <definedName name="Law">'Приложение 12'!$A$3</definedName>
    <definedName name="ReportNameYear">'Приложение 12'!$A$14</definedName>
    <definedName name="s" hidden="1">{#N/A,#N/A,FALSE,"Вып.доходы"}</definedName>
    <definedName name="TableHeaderYear1">'Приложение 12'!$A$8</definedName>
    <definedName name="TableHeaderYear2">'Приложение 12'!$A$9</definedName>
    <definedName name="TableHeaderYear3">'Приложение 12'!$A$10</definedName>
    <definedName name="Unit">'Приложение 12'!$B$17</definedName>
    <definedName name="wrn.выпдох." hidden="1">{#N/A,#N/A,FALSE,"Вып.доходы"}</definedName>
    <definedName name="Year">'Приложение 12'!$A$2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12'!$A:$D,'Приложение 12'!$18:$20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12'!$A$1:$O$26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O25" i="11" l="1"/>
  <c r="O21" i="11"/>
  <c r="O22" i="11"/>
  <c r="O23" i="11"/>
  <c r="O24" i="11"/>
  <c r="A2" i="11" l="1"/>
  <c r="A14" i="11" s="1"/>
  <c r="O5" i="11" l="1"/>
  <c r="O4" i="11"/>
  <c r="B10" i="11"/>
  <c r="O11" i="11"/>
</calcChain>
</file>

<file path=xl/sharedStrings.xml><?xml version="1.0" encoding="utf-8"?>
<sst xmlns="http://schemas.openxmlformats.org/spreadsheetml/2006/main" count="53" uniqueCount="46">
  <si>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</si>
  <si>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</si>
  <si>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</si>
  <si>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</si>
  <si>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Корякское сельское поселение</t>
  </si>
  <si>
    <t>Раздольненское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</si>
  <si>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</si>
  <si>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</si>
  <si>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</si>
  <si>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Атласовское сельское поселение</t>
  </si>
  <si>
    <t>Никольское сельское поселение</t>
  </si>
  <si>
    <t>Городское поселение "поселок Оссора"</t>
  </si>
  <si>
    <t>Сельское поселение "село Слаутное"</t>
  </si>
  <si>
    <t>№ п/п</t>
  </si>
  <si>
    <t>3</t>
  </si>
  <si>
    <t>Всего</t>
  </si>
  <si>
    <t>тыс. рублей</t>
  </si>
  <si>
    <t>"О внесении изменений в Закон Камчатского края</t>
  </si>
  <si>
    <t>"</t>
  </si>
  <si>
    <t>от ______________ №_____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</si>
  <si>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</si>
  <si>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</si>
  <si>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</si>
  <si>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</si>
  <si>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</si>
  <si>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</si>
  <si>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</si>
  <si>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</si>
  <si>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</si>
  <si>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</si>
  <si>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</si>
  <si>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</si>
  <si>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 xml:space="preserve">Код направления целевой статьи </t>
  </si>
  <si>
    <t>"Приложение 12</t>
  </si>
  <si>
    <t>01.01.2020</t>
  </si>
  <si>
    <t>Закон Камчатского края от 29.11.2019 № 396 "О краевом бюджете на 2020 год и на плановый период 2021 и 2022 годов"</t>
  </si>
  <si>
    <t>1</t>
  </si>
  <si>
    <t>Дотации на поддержку мер по обеспечению сбалансированности бюджетов</t>
  </si>
  <si>
    <t>40030</t>
  </si>
  <si>
    <t>Министерство жилищно-коммунального хозяйства и энергетики Камчатского края</t>
  </si>
  <si>
    <t>2</t>
  </si>
  <si>
    <t>Министерство финансов Камчатского края</t>
  </si>
  <si>
    <t>Министерство культуры Камчатского края</t>
  </si>
  <si>
    <t>Расходы за счет средств краевого бюджета</t>
  </si>
  <si>
    <t>Приложение 15</t>
  </si>
  <si>
    <t>от 29.11.2019 № 396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</si>
</sst>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0000"/>
    <numFmt numFmtId="167" formatCode="###\ ###\ ###\ ##0.0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1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8" fillId="0" borderId="0" xfId="0" applyFont="1" applyFill="1" applyAlignment="1">
      <alignment horizontal="center" vertical="center"/>
    </xf>
    <xf numFmtId="167" fontId="4" fillId="0" borderId="0" xfId="0" applyNumberFormat="1" applyFont="1" applyFill="1" applyAlignment="1">
      <alignment wrapText="1"/>
    </xf>
    <xf numFmtId="167" fontId="4" fillId="0" borderId="0" xfId="0" applyNumberFormat="1" applyFont="1" applyFill="1"/>
    <xf numFmtId="167" fontId="2" fillId="0" borderId="0" xfId="0" applyNumberFormat="1" applyFont="1" applyFill="1"/>
    <xf numFmtId="167" fontId="2" fillId="0" borderId="0" xfId="0" applyNumberFormat="1" applyFont="1" applyFill="1" applyAlignment="1">
      <alignment wrapText="1"/>
    </xf>
    <xf numFmtId="49" fontId="8" fillId="0" borderId="2" xfId="0" applyNumberFormat="1" applyFont="1" applyFill="1" applyBorder="1" applyAlignment="1">
      <alignment horizontal="center" vertical="center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167" fontId="2" fillId="0" borderId="0" xfId="0" applyNumberFormat="1" applyFont="1" applyFill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/>
    <xf numFmtId="0" fontId="12" fillId="0" borderId="0" xfId="0" applyNumberFormat="1" applyFont="1" applyAlignment="1">
      <alignment horizontal="right" vertical="center"/>
    </xf>
    <xf numFmtId="0" fontId="11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right" vertical="top"/>
    </xf>
    <xf numFmtId="49" fontId="9" fillId="2" borderId="2" xfId="0" applyNumberFormat="1" applyFont="1" applyFill="1" applyBorder="1" applyAlignment="1">
      <alignment horizontal="right" vertical="center" wrapText="1"/>
    </xf>
    <xf numFmtId="166" fontId="9" fillId="0" borderId="2" xfId="0" applyNumberFormat="1" applyFont="1" applyFill="1" applyBorder="1" applyAlignment="1">
      <alignment horizontal="right" vertical="center"/>
    </xf>
    <xf numFmtId="166" fontId="9" fillId="0" borderId="4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1" fontId="8" fillId="2" borderId="1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688"/>
  <sheetViews>
    <sheetView tabSelected="1" view="pageBreakPreview" zoomScale="55" zoomScaleNormal="50" zoomScaleSheetLayoutView="55" workbookViewId="0"/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14" width="20.7109375" style="1" customWidth="1"/>
    <col min="15" max="15" width="24.7109375" style="1" customWidth="1"/>
    <col min="16" max="16384" width="9.140625" style="1"/>
  </cols>
  <sheetData>
    <row r="1" spans="1:15" ht="23.25" x14ac:dyDescent="0.35">
      <c r="A1" s="31" t="s">
        <v>34</v>
      </c>
      <c r="O1" s="22" t="s">
        <v>44</v>
      </c>
    </row>
    <row r="2" spans="1:15" ht="23.25" x14ac:dyDescent="0.35">
      <c r="A2" s="31">
        <f>YEAR(Date)</f>
        <v>2020</v>
      </c>
      <c r="O2" s="22" t="s">
        <v>0</v>
      </c>
    </row>
    <row r="3" spans="1:15" ht="23.25" x14ac:dyDescent="0.35">
      <c r="A3" s="7" t="s">
        <v>35</v>
      </c>
      <c r="O3" s="22" t="s">
        <v>17</v>
      </c>
    </row>
    <row r="4" spans="1:15" ht="23.25" x14ac:dyDescent="0.35">
      <c r="O4" s="22" t="str">
        <f>CONCATENATE("""О краевом бюджете на ",Year," год")</f>
        <v>"О краевом бюджете на 2020 год</v>
      </c>
    </row>
    <row r="5" spans="1:15" ht="23.25" x14ac:dyDescent="0.25">
      <c r="O5" s="30" t="str">
        <f>CONCATENATE("и на плановый период ",Year+1," и ",Year+2," годов""")</f>
        <v>и на плановый период 2021 и 2022 годов"</v>
      </c>
    </row>
    <row r="6" spans="1:15" ht="23.25" x14ac:dyDescent="0.35">
      <c r="O6" s="22" t="s">
        <v>19</v>
      </c>
    </row>
    <row r="8" spans="1:15" ht="23.25" x14ac:dyDescent="0.35">
      <c r="A8" s="7"/>
      <c r="B8" s="41" t="s">
        <v>33</v>
      </c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</row>
    <row r="9" spans="1:15" ht="23.25" x14ac:dyDescent="0.35">
      <c r="A9" s="7"/>
      <c r="B9" s="41" t="s">
        <v>0</v>
      </c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</row>
    <row r="10" spans="1:15" ht="23.25" x14ac:dyDescent="0.35">
      <c r="A10" s="7"/>
      <c r="B10" s="41" t="str">
        <f>CONCATENATE("''О краевом бюджете на ",Year," год")</f>
        <v>''О краевом бюджете на 2020 год</v>
      </c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</row>
    <row r="11" spans="1:15" ht="23.25" x14ac:dyDescent="0.35">
      <c r="A11" s="7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30" t="str">
        <f>CONCATENATE("и на плановый период ",Year+1," и ",Year+2," годов""")</f>
        <v>и на плановый период 2021 и 2022 годов"</v>
      </c>
    </row>
    <row r="12" spans="1:15" ht="23.25" x14ac:dyDescent="0.35">
      <c r="A12" s="7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30" t="s">
        <v>45</v>
      </c>
    </row>
    <row r="13" spans="1:15" ht="23.25" customHeight="1" x14ac:dyDescent="0.35">
      <c r="A13" s="7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32"/>
    </row>
    <row r="14" spans="1:15" ht="62.25" customHeight="1" x14ac:dyDescent="0.35">
      <c r="A14" s="37" t="str">
        <f>CONCATENATE("Распределение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",Year," год ",)</f>
        <v xml:space="preserve">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2020 год 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</row>
    <row r="15" spans="1:15" ht="27" x14ac:dyDescent="0.3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</row>
    <row r="16" spans="1:15" ht="27" x14ac:dyDescent="0.35">
      <c r="A16" s="36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</row>
    <row r="17" spans="1:16" ht="15.75" customHeight="1" x14ac:dyDescent="0.25">
      <c r="B17" s="40" t="s">
        <v>16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</row>
    <row r="18" spans="1:16" s="13" customFormat="1" ht="62.25" customHeight="1" x14ac:dyDescent="0.2">
      <c r="A18" s="44" t="s">
        <v>13</v>
      </c>
      <c r="B18" s="46" t="s">
        <v>1</v>
      </c>
      <c r="C18" s="50" t="s">
        <v>32</v>
      </c>
      <c r="D18" s="46" t="s">
        <v>2</v>
      </c>
      <c r="E18" s="46" t="s">
        <v>3</v>
      </c>
      <c r="F18" s="48" t="s">
        <v>4</v>
      </c>
      <c r="G18" s="48" t="s">
        <v>5</v>
      </c>
      <c r="H18" s="42" t="s">
        <v>6</v>
      </c>
      <c r="I18" s="42" t="s">
        <v>7</v>
      </c>
      <c r="J18" s="42" t="s">
        <v>8</v>
      </c>
      <c r="K18" s="42" t="s">
        <v>9</v>
      </c>
      <c r="L18" s="42" t="s">
        <v>10</v>
      </c>
      <c r="M18" s="42" t="s">
        <v>11</v>
      </c>
      <c r="N18" s="42" t="s">
        <v>12</v>
      </c>
      <c r="O18" s="38" t="s">
        <v>15</v>
      </c>
    </row>
    <row r="19" spans="1:16" s="13" customFormat="1" ht="15.75" customHeight="1" x14ac:dyDescent="0.2">
      <c r="A19" s="45"/>
      <c r="B19" s="47"/>
      <c r="C19" s="51"/>
      <c r="D19" s="47"/>
      <c r="E19" s="47"/>
      <c r="F19" s="49"/>
      <c r="G19" s="49"/>
      <c r="H19" s="43"/>
      <c r="I19" s="43"/>
      <c r="J19" s="43"/>
      <c r="K19" s="43"/>
      <c r="L19" s="43"/>
      <c r="M19" s="43"/>
      <c r="N19" s="43"/>
      <c r="O19" s="39"/>
    </row>
    <row r="20" spans="1:16" s="12" customFormat="1" x14ac:dyDescent="0.25">
      <c r="A20" s="9">
        <v>1</v>
      </c>
      <c r="B20" s="10">
        <v>2</v>
      </c>
      <c r="C20" s="11" t="s">
        <v>14</v>
      </c>
      <c r="D20" s="11" t="s">
        <v>20</v>
      </c>
      <c r="E20" s="11" t="s">
        <v>21</v>
      </c>
      <c r="F20" s="11" t="s">
        <v>22</v>
      </c>
      <c r="G20" s="11" t="s">
        <v>23</v>
      </c>
      <c r="H20" s="11" t="s">
        <v>24</v>
      </c>
      <c r="I20" s="11" t="s">
        <v>25</v>
      </c>
      <c r="J20" s="11" t="s">
        <v>26</v>
      </c>
      <c r="K20" s="11" t="s">
        <v>27</v>
      </c>
      <c r="L20" s="11" t="s">
        <v>28</v>
      </c>
      <c r="M20" s="11" t="s">
        <v>29</v>
      </c>
      <c r="N20" s="11" t="s">
        <v>30</v>
      </c>
      <c r="O20" s="11" t="s">
        <v>31</v>
      </c>
    </row>
    <row r="21" spans="1:16" s="6" customFormat="1" ht="112.5" x14ac:dyDescent="0.25">
      <c r="A21" s="18" t="s">
        <v>36</v>
      </c>
      <c r="B21" s="20" t="s">
        <v>37</v>
      </c>
      <c r="C21" s="21" t="s">
        <v>38</v>
      </c>
      <c r="D21" s="19" t="s">
        <v>39</v>
      </c>
      <c r="E21" s="33"/>
      <c r="F21" s="34"/>
      <c r="G21" s="34">
        <v>3560</v>
      </c>
      <c r="H21" s="34">
        <v>36275.521999999997</v>
      </c>
      <c r="I21" s="34">
        <v>1519</v>
      </c>
      <c r="J21" s="34">
        <v>1950</v>
      </c>
      <c r="K21" s="34">
        <v>1000</v>
      </c>
      <c r="L21" s="34">
        <v>198360</v>
      </c>
      <c r="M21" s="34">
        <v>2045</v>
      </c>
      <c r="N21" s="35"/>
      <c r="O21" s="34">
        <f>SUM(E21:N21)</f>
        <v>244709.522</v>
      </c>
    </row>
    <row r="22" spans="1:16" s="6" customFormat="1" ht="56.25" x14ac:dyDescent="0.25">
      <c r="A22" s="18" t="s">
        <v>40</v>
      </c>
      <c r="B22" s="20" t="s">
        <v>37</v>
      </c>
      <c r="C22" s="21" t="s">
        <v>38</v>
      </c>
      <c r="D22" s="19" t="s">
        <v>41</v>
      </c>
      <c r="E22" s="34">
        <v>39240.347000000002</v>
      </c>
      <c r="F22" s="34"/>
      <c r="G22" s="34"/>
      <c r="H22" s="34"/>
      <c r="I22" s="34"/>
      <c r="J22" s="34"/>
      <c r="K22" s="34"/>
      <c r="L22" s="34"/>
      <c r="M22" s="34"/>
      <c r="N22" s="35">
        <v>7830.3459999999995</v>
      </c>
      <c r="O22" s="34">
        <f>SUM(E22:N22)</f>
        <v>47070.692999999999</v>
      </c>
    </row>
    <row r="23" spans="1:16" s="6" customFormat="1" ht="56.25" x14ac:dyDescent="0.25">
      <c r="A23" s="18" t="s">
        <v>14</v>
      </c>
      <c r="B23" s="20" t="s">
        <v>37</v>
      </c>
      <c r="C23" s="21" t="s">
        <v>38</v>
      </c>
      <c r="D23" s="19" t="s">
        <v>42</v>
      </c>
      <c r="E23" s="34"/>
      <c r="F23" s="34">
        <v>5468.4260000000004</v>
      </c>
      <c r="G23" s="34"/>
      <c r="H23" s="34"/>
      <c r="I23" s="34"/>
      <c r="J23" s="34"/>
      <c r="K23" s="34"/>
      <c r="L23" s="34"/>
      <c r="M23" s="34"/>
      <c r="N23" s="35"/>
      <c r="O23" s="34">
        <f>SUM(E23:N23)</f>
        <v>5468.4260000000004</v>
      </c>
    </row>
    <row r="24" spans="1:16" s="6" customFormat="1" ht="20.25" x14ac:dyDescent="0.25">
      <c r="A24" s="24"/>
      <c r="B24" s="25" t="s">
        <v>15</v>
      </c>
      <c r="C24" s="24"/>
      <c r="D24" s="26"/>
      <c r="E24" s="27">
        <v>39240.347000000002</v>
      </c>
      <c r="F24" s="27">
        <v>5468.4260000000004</v>
      </c>
      <c r="G24" s="27">
        <v>3560</v>
      </c>
      <c r="H24" s="27">
        <v>36275.521999999997</v>
      </c>
      <c r="I24" s="27">
        <v>1519</v>
      </c>
      <c r="J24" s="27">
        <v>1950</v>
      </c>
      <c r="K24" s="27">
        <v>1000</v>
      </c>
      <c r="L24" s="27">
        <v>198360</v>
      </c>
      <c r="M24" s="27">
        <v>2045</v>
      </c>
      <c r="N24" s="27">
        <v>7830.3459999999995</v>
      </c>
      <c r="O24" s="27">
        <f>SUM(E24:N24)</f>
        <v>297248.641</v>
      </c>
      <c r="P24" s="28"/>
    </row>
    <row r="25" spans="1:16" s="6" customFormat="1" ht="40.5" x14ac:dyDescent="0.25">
      <c r="A25" s="24"/>
      <c r="B25" s="25" t="s">
        <v>43</v>
      </c>
      <c r="C25" s="24"/>
      <c r="D25" s="26"/>
      <c r="E25" s="27">
        <v>39240.347000000002</v>
      </c>
      <c r="F25" s="27">
        <v>5468.4260000000004</v>
      </c>
      <c r="G25" s="27">
        <v>3560</v>
      </c>
      <c r="H25" s="27">
        <v>36275.521999999997</v>
      </c>
      <c r="I25" s="27">
        <v>1519</v>
      </c>
      <c r="J25" s="27">
        <v>1950</v>
      </c>
      <c r="K25" s="27">
        <v>1000</v>
      </c>
      <c r="L25" s="27">
        <v>198360</v>
      </c>
      <c r="M25" s="27">
        <v>2045</v>
      </c>
      <c r="N25" s="27">
        <v>7830.3459999999995</v>
      </c>
      <c r="O25" s="27">
        <f>SUM(E25:N25)</f>
        <v>297248.641</v>
      </c>
      <c r="P25" s="28"/>
    </row>
    <row r="26" spans="1:16" x14ac:dyDescent="0.25">
      <c r="B26" s="4"/>
      <c r="C26" s="2"/>
      <c r="D26" s="14"/>
      <c r="E26" s="15"/>
      <c r="F26" s="15"/>
      <c r="G26" s="15"/>
      <c r="H26" s="15"/>
      <c r="I26" s="15"/>
      <c r="J26" s="15"/>
      <c r="K26" s="15"/>
      <c r="L26" s="15"/>
      <c r="M26" s="16"/>
      <c r="N26" s="16"/>
      <c r="O26" s="23" t="s">
        <v>18</v>
      </c>
    </row>
    <row r="27" spans="1:16" x14ac:dyDescent="0.25">
      <c r="B27" s="4"/>
      <c r="C27" s="2"/>
      <c r="D27" s="14"/>
      <c r="E27" s="15"/>
      <c r="F27" s="15"/>
      <c r="G27" s="15"/>
      <c r="H27" s="15"/>
      <c r="I27" s="15"/>
      <c r="J27" s="15"/>
      <c r="K27" s="15"/>
      <c r="L27" s="15"/>
      <c r="M27" s="16"/>
      <c r="N27" s="16"/>
      <c r="O27" s="16"/>
    </row>
    <row r="28" spans="1:16" x14ac:dyDescent="0.25">
      <c r="B28" s="4"/>
      <c r="C28" s="2"/>
      <c r="D28" s="14"/>
      <c r="E28" s="15"/>
      <c r="F28" s="15"/>
      <c r="G28" s="15"/>
      <c r="H28" s="15"/>
      <c r="I28" s="15"/>
      <c r="J28" s="15"/>
      <c r="K28" s="15"/>
      <c r="L28" s="15"/>
      <c r="M28" s="16"/>
      <c r="N28" s="16"/>
      <c r="O28" s="16"/>
    </row>
    <row r="29" spans="1:16" x14ac:dyDescent="0.25">
      <c r="B29" s="4"/>
      <c r="C29" s="2"/>
      <c r="D29" s="14"/>
      <c r="E29" s="15"/>
      <c r="F29" s="15"/>
      <c r="G29" s="15"/>
      <c r="H29" s="15"/>
      <c r="I29" s="15"/>
      <c r="J29" s="15"/>
      <c r="K29" s="15"/>
      <c r="L29" s="15"/>
      <c r="M29" s="16"/>
      <c r="N29" s="16"/>
      <c r="O29" s="16"/>
    </row>
    <row r="30" spans="1:16" x14ac:dyDescent="0.25">
      <c r="B30" s="4"/>
      <c r="C30" s="2"/>
      <c r="D30" s="14"/>
      <c r="E30" s="15"/>
      <c r="F30" s="15"/>
      <c r="G30" s="15"/>
      <c r="H30" s="15"/>
      <c r="I30" s="15"/>
      <c r="J30" s="15"/>
      <c r="K30" s="15"/>
      <c r="L30" s="15"/>
      <c r="M30" s="16"/>
      <c r="N30" s="16"/>
      <c r="O30" s="16"/>
    </row>
    <row r="31" spans="1:16" x14ac:dyDescent="0.25">
      <c r="B31" s="4"/>
      <c r="C31" s="2"/>
      <c r="D31" s="14"/>
      <c r="E31" s="15"/>
      <c r="F31" s="15"/>
      <c r="G31" s="15"/>
      <c r="H31" s="15"/>
      <c r="I31" s="15"/>
      <c r="J31" s="15"/>
      <c r="K31" s="15"/>
      <c r="L31" s="15"/>
      <c r="M31" s="16"/>
      <c r="N31" s="16"/>
      <c r="O31" s="16"/>
    </row>
    <row r="32" spans="1:16" x14ac:dyDescent="0.25">
      <c r="B32" s="4"/>
      <c r="C32" s="2"/>
      <c r="D32" s="14"/>
      <c r="E32" s="15"/>
      <c r="F32" s="15"/>
      <c r="G32" s="15"/>
      <c r="H32" s="15"/>
      <c r="I32" s="15"/>
      <c r="J32" s="15"/>
      <c r="K32" s="15"/>
      <c r="L32" s="15"/>
      <c r="M32" s="16"/>
      <c r="N32" s="16"/>
      <c r="O32" s="16"/>
    </row>
    <row r="33" spans="2:15" x14ac:dyDescent="0.25">
      <c r="B33" s="4"/>
      <c r="C33" s="2"/>
      <c r="D33" s="14"/>
      <c r="E33" s="15"/>
      <c r="F33" s="15"/>
      <c r="G33" s="15"/>
      <c r="H33" s="15"/>
      <c r="I33" s="15"/>
      <c r="J33" s="15"/>
      <c r="K33" s="15"/>
      <c r="L33" s="15"/>
      <c r="M33" s="16"/>
      <c r="N33" s="16"/>
      <c r="O33" s="16"/>
    </row>
    <row r="34" spans="2:15" x14ac:dyDescent="0.25">
      <c r="B34" s="4"/>
      <c r="C34" s="2"/>
      <c r="D34" s="14"/>
      <c r="E34" s="15"/>
      <c r="F34" s="15"/>
      <c r="G34" s="15"/>
      <c r="H34" s="15"/>
      <c r="I34" s="15"/>
      <c r="J34" s="15"/>
      <c r="K34" s="15"/>
      <c r="L34" s="15"/>
      <c r="M34" s="16"/>
      <c r="N34" s="16"/>
      <c r="O34" s="16"/>
    </row>
    <row r="35" spans="2:15" x14ac:dyDescent="0.25">
      <c r="B35" s="4"/>
      <c r="C35" s="2"/>
      <c r="D35" s="14"/>
      <c r="E35" s="15"/>
      <c r="F35" s="15"/>
      <c r="G35" s="15"/>
      <c r="H35" s="15"/>
      <c r="I35" s="15"/>
      <c r="J35" s="15"/>
      <c r="K35" s="15"/>
      <c r="L35" s="15"/>
      <c r="M35" s="16"/>
      <c r="N35" s="16"/>
      <c r="O35" s="16"/>
    </row>
    <row r="36" spans="2:15" x14ac:dyDescent="0.25">
      <c r="B36" s="4"/>
      <c r="C36" s="2"/>
      <c r="D36" s="14"/>
      <c r="E36" s="15"/>
      <c r="F36" s="15"/>
      <c r="G36" s="15"/>
      <c r="H36" s="15"/>
      <c r="I36" s="15"/>
      <c r="J36" s="15"/>
      <c r="K36" s="15"/>
      <c r="L36" s="15"/>
      <c r="M36" s="16"/>
      <c r="N36" s="16"/>
      <c r="O36" s="16"/>
    </row>
    <row r="37" spans="2:15" x14ac:dyDescent="0.25">
      <c r="B37" s="4"/>
      <c r="C37" s="2"/>
      <c r="D37" s="14"/>
      <c r="E37" s="15"/>
      <c r="F37" s="15"/>
      <c r="G37" s="15"/>
      <c r="H37" s="15"/>
      <c r="I37" s="15"/>
      <c r="J37" s="15"/>
      <c r="K37" s="15"/>
      <c r="L37" s="15"/>
      <c r="M37" s="16"/>
      <c r="N37" s="16"/>
      <c r="O37" s="16"/>
    </row>
    <row r="38" spans="2:15" x14ac:dyDescent="0.25">
      <c r="B38" s="4"/>
      <c r="C38" s="2"/>
      <c r="D38" s="14"/>
      <c r="E38" s="15"/>
      <c r="F38" s="15"/>
      <c r="G38" s="15"/>
      <c r="H38" s="15"/>
      <c r="I38" s="15"/>
      <c r="J38" s="15"/>
      <c r="K38" s="15"/>
      <c r="L38" s="15"/>
      <c r="M38" s="16"/>
      <c r="N38" s="16"/>
      <c r="O38" s="16"/>
    </row>
    <row r="39" spans="2:15" x14ac:dyDescent="0.25">
      <c r="B39" s="4"/>
      <c r="C39" s="2"/>
      <c r="D39" s="14"/>
      <c r="E39" s="15"/>
      <c r="F39" s="15"/>
      <c r="G39" s="15"/>
      <c r="H39" s="15"/>
      <c r="I39" s="15"/>
      <c r="J39" s="15"/>
      <c r="K39" s="15"/>
      <c r="L39" s="15"/>
      <c r="M39" s="16"/>
      <c r="N39" s="16"/>
      <c r="O39" s="16"/>
    </row>
    <row r="40" spans="2:15" x14ac:dyDescent="0.25">
      <c r="B40" s="4"/>
      <c r="C40" s="2"/>
      <c r="D40" s="14"/>
      <c r="E40" s="15"/>
      <c r="F40" s="15"/>
      <c r="G40" s="15"/>
      <c r="H40" s="15"/>
      <c r="I40" s="15"/>
      <c r="J40" s="15"/>
      <c r="K40" s="15"/>
      <c r="L40" s="15"/>
      <c r="M40" s="16"/>
      <c r="N40" s="16"/>
      <c r="O40" s="16"/>
    </row>
    <row r="41" spans="2:15" x14ac:dyDescent="0.25">
      <c r="B41" s="4"/>
      <c r="C41" s="2"/>
      <c r="D41" s="14"/>
      <c r="E41" s="15"/>
      <c r="F41" s="15"/>
      <c r="G41" s="15"/>
      <c r="H41" s="15"/>
      <c r="I41" s="15"/>
      <c r="J41" s="15"/>
      <c r="K41" s="15"/>
      <c r="L41" s="15"/>
      <c r="M41" s="16"/>
      <c r="N41" s="16"/>
      <c r="O41" s="16"/>
    </row>
    <row r="42" spans="2:15" x14ac:dyDescent="0.25">
      <c r="B42" s="4"/>
      <c r="C42" s="2"/>
      <c r="D42" s="14"/>
      <c r="E42" s="15"/>
      <c r="F42" s="15"/>
      <c r="G42" s="15"/>
      <c r="H42" s="15"/>
      <c r="I42" s="15"/>
      <c r="J42" s="15"/>
      <c r="K42" s="15"/>
      <c r="L42" s="15"/>
      <c r="M42" s="16"/>
      <c r="N42" s="16"/>
      <c r="O42" s="16"/>
    </row>
    <row r="43" spans="2:15" x14ac:dyDescent="0.25">
      <c r="B43" s="4"/>
      <c r="C43" s="2"/>
      <c r="D43" s="14"/>
      <c r="E43" s="15"/>
      <c r="F43" s="15"/>
      <c r="G43" s="15"/>
      <c r="H43" s="15"/>
      <c r="I43" s="15"/>
      <c r="J43" s="15"/>
      <c r="K43" s="15"/>
      <c r="L43" s="15"/>
      <c r="M43" s="16"/>
      <c r="N43" s="16"/>
      <c r="O43" s="16"/>
    </row>
    <row r="44" spans="2:15" x14ac:dyDescent="0.25">
      <c r="B44" s="4"/>
      <c r="C44" s="2"/>
      <c r="D44" s="14"/>
      <c r="E44" s="15"/>
      <c r="F44" s="15"/>
      <c r="G44" s="15"/>
      <c r="H44" s="15"/>
      <c r="I44" s="15"/>
      <c r="J44" s="15"/>
      <c r="K44" s="15"/>
      <c r="L44" s="15"/>
      <c r="M44" s="16"/>
      <c r="N44" s="16"/>
      <c r="O44" s="16"/>
    </row>
    <row r="45" spans="2:15" x14ac:dyDescent="0.25">
      <c r="B45" s="4"/>
      <c r="C45" s="2"/>
      <c r="D45" s="14"/>
      <c r="E45" s="15"/>
      <c r="F45" s="15"/>
      <c r="G45" s="15"/>
      <c r="H45" s="15"/>
      <c r="I45" s="15"/>
      <c r="J45" s="15"/>
      <c r="K45" s="15"/>
      <c r="L45" s="15"/>
      <c r="M45" s="16"/>
      <c r="N45" s="16"/>
      <c r="O45" s="16"/>
    </row>
    <row r="46" spans="2:15" x14ac:dyDescent="0.25">
      <c r="B46" s="4"/>
      <c r="C46" s="2"/>
      <c r="D46" s="14"/>
      <c r="E46" s="15"/>
      <c r="F46" s="15"/>
      <c r="G46" s="15"/>
      <c r="H46" s="15"/>
      <c r="I46" s="15"/>
      <c r="J46" s="15"/>
      <c r="K46" s="15"/>
      <c r="L46" s="15"/>
      <c r="M46" s="16"/>
      <c r="N46" s="16"/>
      <c r="O46" s="16"/>
    </row>
    <row r="47" spans="2:15" x14ac:dyDescent="0.25">
      <c r="B47" s="4"/>
      <c r="C47" s="2"/>
      <c r="D47" s="14"/>
      <c r="E47" s="15"/>
      <c r="F47" s="15"/>
      <c r="G47" s="15"/>
      <c r="H47" s="15"/>
      <c r="I47" s="15"/>
      <c r="J47" s="15"/>
      <c r="K47" s="15"/>
      <c r="L47" s="15"/>
      <c r="M47" s="16"/>
      <c r="N47" s="16"/>
      <c r="O47" s="16"/>
    </row>
    <row r="48" spans="2:15" x14ac:dyDescent="0.25">
      <c r="B48" s="4"/>
      <c r="C48" s="2"/>
      <c r="D48" s="14"/>
      <c r="E48" s="15"/>
      <c r="F48" s="15"/>
      <c r="G48" s="15"/>
      <c r="H48" s="15"/>
      <c r="I48" s="15"/>
      <c r="J48" s="15"/>
      <c r="K48" s="15"/>
      <c r="L48" s="15"/>
      <c r="M48" s="16"/>
      <c r="N48" s="16"/>
      <c r="O48" s="16"/>
    </row>
    <row r="49" spans="2:15" x14ac:dyDescent="0.25">
      <c r="B49" s="4"/>
      <c r="C49" s="2"/>
      <c r="D49" s="14"/>
      <c r="E49" s="15"/>
      <c r="F49" s="15"/>
      <c r="G49" s="15"/>
      <c r="H49" s="15"/>
      <c r="I49" s="15"/>
      <c r="J49" s="15"/>
      <c r="K49" s="15"/>
      <c r="L49" s="15"/>
      <c r="M49" s="16"/>
      <c r="N49" s="16"/>
      <c r="O49" s="16"/>
    </row>
    <row r="50" spans="2:15" x14ac:dyDescent="0.25">
      <c r="B50" s="4"/>
      <c r="C50" s="2"/>
      <c r="D50" s="14"/>
      <c r="E50" s="15"/>
      <c r="F50" s="15"/>
      <c r="G50" s="15"/>
      <c r="H50" s="15"/>
      <c r="I50" s="15"/>
      <c r="J50" s="15"/>
      <c r="K50" s="15"/>
      <c r="L50" s="15"/>
      <c r="M50" s="16"/>
      <c r="N50" s="16"/>
      <c r="O50" s="16"/>
    </row>
    <row r="51" spans="2:15" x14ac:dyDescent="0.25">
      <c r="B51" s="4"/>
      <c r="C51" s="2"/>
      <c r="D51" s="14"/>
      <c r="E51" s="15"/>
      <c r="F51" s="15"/>
      <c r="G51" s="15"/>
      <c r="H51" s="15"/>
      <c r="I51" s="15"/>
      <c r="J51" s="15"/>
      <c r="K51" s="15"/>
      <c r="L51" s="15"/>
      <c r="M51" s="16"/>
      <c r="N51" s="16"/>
      <c r="O51" s="16"/>
    </row>
    <row r="52" spans="2:15" x14ac:dyDescent="0.25">
      <c r="B52" s="4"/>
      <c r="C52" s="2"/>
      <c r="D52" s="14"/>
      <c r="E52" s="15"/>
      <c r="F52" s="15"/>
      <c r="G52" s="15"/>
      <c r="H52" s="15"/>
      <c r="I52" s="15"/>
      <c r="J52" s="15"/>
      <c r="K52" s="15"/>
      <c r="L52" s="15"/>
      <c r="M52" s="16"/>
      <c r="N52" s="16"/>
      <c r="O52" s="16"/>
    </row>
    <row r="53" spans="2:15" x14ac:dyDescent="0.25">
      <c r="B53" s="4"/>
      <c r="C53" s="2"/>
      <c r="D53" s="14"/>
      <c r="E53" s="15"/>
      <c r="F53" s="15"/>
      <c r="G53" s="15"/>
      <c r="H53" s="15"/>
      <c r="I53" s="15"/>
      <c r="J53" s="15"/>
      <c r="K53" s="15"/>
      <c r="L53" s="15"/>
      <c r="M53" s="16"/>
      <c r="N53" s="16"/>
      <c r="O53" s="16"/>
    </row>
    <row r="54" spans="2:15" x14ac:dyDescent="0.25">
      <c r="B54" s="4"/>
      <c r="C54" s="2"/>
      <c r="D54" s="14"/>
      <c r="E54" s="15"/>
      <c r="F54" s="15"/>
      <c r="G54" s="15"/>
      <c r="H54" s="15"/>
      <c r="I54" s="15"/>
      <c r="J54" s="15"/>
      <c r="K54" s="15"/>
      <c r="L54" s="15"/>
      <c r="M54" s="16"/>
      <c r="N54" s="16"/>
      <c r="O54" s="16"/>
    </row>
    <row r="55" spans="2:15" x14ac:dyDescent="0.25">
      <c r="B55" s="4"/>
      <c r="C55" s="2"/>
      <c r="D55" s="14"/>
      <c r="E55" s="15"/>
      <c r="F55" s="15"/>
      <c r="G55" s="15"/>
      <c r="H55" s="15"/>
      <c r="I55" s="15"/>
      <c r="J55" s="15"/>
      <c r="K55" s="15"/>
      <c r="L55" s="15"/>
      <c r="M55" s="16"/>
      <c r="N55" s="16"/>
      <c r="O55" s="16"/>
    </row>
    <row r="56" spans="2:15" x14ac:dyDescent="0.25">
      <c r="B56" s="4"/>
      <c r="C56" s="2"/>
      <c r="D56" s="14"/>
      <c r="E56" s="15"/>
      <c r="F56" s="15"/>
      <c r="G56" s="15"/>
      <c r="H56" s="15"/>
      <c r="I56" s="15"/>
      <c r="J56" s="15"/>
      <c r="K56" s="15"/>
      <c r="L56" s="15"/>
      <c r="M56" s="16"/>
      <c r="N56" s="16"/>
      <c r="O56" s="16"/>
    </row>
    <row r="57" spans="2:15" x14ac:dyDescent="0.25">
      <c r="B57" s="4"/>
      <c r="C57" s="2"/>
      <c r="D57" s="14"/>
      <c r="E57" s="15"/>
      <c r="F57" s="15"/>
      <c r="G57" s="15"/>
      <c r="H57" s="15"/>
      <c r="I57" s="15"/>
      <c r="J57" s="15"/>
      <c r="K57" s="15"/>
      <c r="L57" s="15"/>
      <c r="M57" s="16"/>
      <c r="N57" s="16"/>
      <c r="O57" s="16"/>
    </row>
    <row r="58" spans="2:15" x14ac:dyDescent="0.25">
      <c r="B58" s="4"/>
      <c r="C58" s="2"/>
      <c r="D58" s="14"/>
      <c r="E58" s="15"/>
      <c r="F58" s="15"/>
      <c r="G58" s="15"/>
      <c r="H58" s="15"/>
      <c r="I58" s="15"/>
      <c r="J58" s="15"/>
      <c r="K58" s="15"/>
      <c r="L58" s="15"/>
      <c r="M58" s="16"/>
      <c r="N58" s="16"/>
      <c r="O58" s="16"/>
    </row>
    <row r="59" spans="2:15" x14ac:dyDescent="0.25">
      <c r="B59" s="4"/>
      <c r="C59" s="2"/>
      <c r="D59" s="14"/>
      <c r="E59" s="15"/>
      <c r="F59" s="15"/>
      <c r="G59" s="15"/>
      <c r="H59" s="15"/>
      <c r="I59" s="15"/>
      <c r="J59" s="15"/>
      <c r="K59" s="15"/>
      <c r="L59" s="15"/>
      <c r="M59" s="16"/>
      <c r="N59" s="16"/>
      <c r="O59" s="16"/>
    </row>
    <row r="60" spans="2:15" x14ac:dyDescent="0.25">
      <c r="B60" s="4"/>
      <c r="C60" s="2"/>
      <c r="D60" s="14"/>
      <c r="E60" s="15"/>
      <c r="F60" s="15"/>
      <c r="G60" s="15"/>
      <c r="H60" s="15"/>
      <c r="I60" s="15"/>
      <c r="J60" s="15"/>
      <c r="K60" s="15"/>
      <c r="L60" s="15"/>
      <c r="M60" s="16"/>
      <c r="N60" s="16"/>
      <c r="O60" s="16"/>
    </row>
    <row r="61" spans="2:15" x14ac:dyDescent="0.25">
      <c r="B61" s="4"/>
      <c r="C61" s="2"/>
      <c r="D61" s="14"/>
      <c r="E61" s="15"/>
      <c r="F61" s="15"/>
      <c r="G61" s="15"/>
      <c r="H61" s="15"/>
      <c r="I61" s="15"/>
      <c r="J61" s="15"/>
      <c r="K61" s="15"/>
      <c r="L61" s="15"/>
      <c r="M61" s="16"/>
      <c r="N61" s="16"/>
      <c r="O61" s="16"/>
    </row>
    <row r="62" spans="2:15" x14ac:dyDescent="0.25">
      <c r="B62" s="4"/>
      <c r="C62" s="2"/>
      <c r="D62" s="14"/>
      <c r="E62" s="15"/>
      <c r="F62" s="15"/>
      <c r="G62" s="15"/>
      <c r="H62" s="15"/>
      <c r="I62" s="15"/>
      <c r="J62" s="15"/>
      <c r="K62" s="15"/>
      <c r="L62" s="15"/>
      <c r="M62" s="16"/>
      <c r="N62" s="16"/>
      <c r="O62" s="16"/>
    </row>
    <row r="63" spans="2:15" x14ac:dyDescent="0.25">
      <c r="B63" s="4"/>
      <c r="C63" s="2"/>
      <c r="D63" s="14"/>
      <c r="E63" s="15"/>
      <c r="F63" s="15"/>
      <c r="G63" s="15"/>
      <c r="H63" s="15"/>
      <c r="I63" s="15"/>
      <c r="J63" s="15"/>
      <c r="K63" s="15"/>
      <c r="L63" s="15"/>
      <c r="M63" s="16"/>
      <c r="N63" s="16"/>
      <c r="O63" s="16"/>
    </row>
    <row r="64" spans="2:15" x14ac:dyDescent="0.25">
      <c r="B64" s="4"/>
      <c r="C64" s="2"/>
      <c r="D64" s="14"/>
      <c r="E64" s="15"/>
      <c r="F64" s="15"/>
      <c r="G64" s="15"/>
      <c r="H64" s="15"/>
      <c r="I64" s="15"/>
      <c r="J64" s="15"/>
      <c r="K64" s="15"/>
      <c r="L64" s="15"/>
      <c r="M64" s="16"/>
      <c r="N64" s="16"/>
      <c r="O64" s="16"/>
    </row>
    <row r="65" spans="2:15" x14ac:dyDescent="0.25">
      <c r="B65" s="4"/>
      <c r="C65" s="2"/>
      <c r="D65" s="14"/>
      <c r="E65" s="15"/>
      <c r="F65" s="15"/>
      <c r="G65" s="15"/>
      <c r="H65" s="15"/>
      <c r="I65" s="15"/>
      <c r="J65" s="15"/>
      <c r="K65" s="15"/>
      <c r="L65" s="15"/>
      <c r="M65" s="16"/>
      <c r="N65" s="16"/>
      <c r="O65" s="16"/>
    </row>
    <row r="66" spans="2:15" x14ac:dyDescent="0.25">
      <c r="B66" s="4"/>
      <c r="C66" s="2"/>
      <c r="D66" s="14"/>
      <c r="E66" s="15"/>
      <c r="F66" s="15"/>
      <c r="G66" s="15"/>
      <c r="H66" s="15"/>
      <c r="I66" s="15"/>
      <c r="J66" s="15"/>
      <c r="K66" s="15"/>
      <c r="L66" s="15"/>
      <c r="M66" s="16"/>
      <c r="N66" s="16"/>
      <c r="O66" s="16"/>
    </row>
    <row r="67" spans="2:15" x14ac:dyDescent="0.25">
      <c r="B67" s="4"/>
      <c r="C67" s="2"/>
      <c r="D67" s="14"/>
      <c r="E67" s="15"/>
      <c r="F67" s="15"/>
      <c r="G67" s="15"/>
      <c r="H67" s="15"/>
      <c r="I67" s="15"/>
      <c r="J67" s="15"/>
      <c r="K67" s="15"/>
      <c r="L67" s="15"/>
      <c r="M67" s="16"/>
      <c r="N67" s="16"/>
      <c r="O67" s="16"/>
    </row>
    <row r="68" spans="2:15" x14ac:dyDescent="0.25">
      <c r="B68" s="4"/>
      <c r="C68" s="2"/>
      <c r="D68" s="14"/>
      <c r="E68" s="15"/>
      <c r="F68" s="15"/>
      <c r="G68" s="15"/>
      <c r="H68" s="15"/>
      <c r="I68" s="15"/>
      <c r="J68" s="15"/>
      <c r="K68" s="15"/>
      <c r="L68" s="15"/>
      <c r="M68" s="16"/>
      <c r="N68" s="16"/>
      <c r="O68" s="16"/>
    </row>
    <row r="69" spans="2:15" x14ac:dyDescent="0.25">
      <c r="B69" s="4"/>
      <c r="C69" s="2"/>
      <c r="D69" s="14"/>
      <c r="E69" s="15"/>
      <c r="F69" s="15"/>
      <c r="G69" s="15"/>
      <c r="H69" s="15"/>
      <c r="I69" s="15"/>
      <c r="J69" s="15"/>
      <c r="K69" s="15"/>
      <c r="L69" s="15"/>
      <c r="M69" s="16"/>
      <c r="N69" s="16"/>
      <c r="O69" s="16"/>
    </row>
    <row r="70" spans="2:15" x14ac:dyDescent="0.25">
      <c r="B70" s="4"/>
      <c r="C70" s="2"/>
      <c r="D70" s="14"/>
      <c r="E70" s="15"/>
      <c r="F70" s="15"/>
      <c r="G70" s="15"/>
      <c r="H70" s="15"/>
      <c r="I70" s="15"/>
      <c r="J70" s="15"/>
      <c r="K70" s="15"/>
      <c r="L70" s="15"/>
      <c r="M70" s="16"/>
      <c r="N70" s="16"/>
      <c r="O70" s="16"/>
    </row>
    <row r="71" spans="2:15" x14ac:dyDescent="0.25">
      <c r="B71" s="4"/>
      <c r="C71" s="2"/>
      <c r="D71" s="14"/>
      <c r="E71" s="15"/>
      <c r="F71" s="15"/>
      <c r="G71" s="15"/>
      <c r="H71" s="15"/>
      <c r="I71" s="15"/>
      <c r="J71" s="15"/>
      <c r="K71" s="15"/>
      <c r="L71" s="15"/>
      <c r="M71" s="16"/>
      <c r="N71" s="16"/>
      <c r="O71" s="16"/>
    </row>
    <row r="72" spans="2:15" x14ac:dyDescent="0.25">
      <c r="B72" s="4"/>
      <c r="C72" s="2"/>
      <c r="D72" s="14"/>
      <c r="E72" s="15"/>
      <c r="F72" s="15"/>
      <c r="G72" s="15"/>
      <c r="H72" s="15"/>
      <c r="I72" s="15"/>
      <c r="J72" s="15"/>
      <c r="K72" s="15"/>
      <c r="L72" s="15"/>
      <c r="M72" s="16"/>
      <c r="N72" s="16"/>
      <c r="O72" s="16"/>
    </row>
    <row r="73" spans="2:15" x14ac:dyDescent="0.25">
      <c r="B73" s="4"/>
      <c r="C73" s="2"/>
      <c r="D73" s="14"/>
      <c r="E73" s="15"/>
      <c r="F73" s="15"/>
      <c r="G73" s="15"/>
      <c r="H73" s="15"/>
      <c r="I73" s="15"/>
      <c r="J73" s="15"/>
      <c r="K73" s="15"/>
      <c r="L73" s="15"/>
      <c r="M73" s="16"/>
      <c r="N73" s="16"/>
      <c r="O73" s="16"/>
    </row>
    <row r="74" spans="2:15" x14ac:dyDescent="0.25">
      <c r="B74" s="4"/>
      <c r="C74" s="2"/>
      <c r="D74" s="14"/>
      <c r="E74" s="15"/>
      <c r="F74" s="15"/>
      <c r="G74" s="15"/>
      <c r="H74" s="15"/>
      <c r="I74" s="15"/>
      <c r="J74" s="15"/>
      <c r="K74" s="15"/>
      <c r="L74" s="15"/>
      <c r="M74" s="16"/>
      <c r="N74" s="16"/>
      <c r="O74" s="16"/>
    </row>
    <row r="75" spans="2:15" x14ac:dyDescent="0.25">
      <c r="B75" s="4"/>
      <c r="C75" s="2"/>
      <c r="D75" s="14"/>
      <c r="E75" s="15"/>
      <c r="F75" s="15"/>
      <c r="G75" s="15"/>
      <c r="H75" s="15"/>
      <c r="I75" s="15"/>
      <c r="J75" s="15"/>
      <c r="K75" s="15"/>
      <c r="L75" s="15"/>
      <c r="M75" s="16"/>
      <c r="N75" s="16"/>
      <c r="O75" s="16"/>
    </row>
    <row r="76" spans="2:15" x14ac:dyDescent="0.25">
      <c r="B76" s="4"/>
      <c r="C76" s="2"/>
      <c r="D76" s="14"/>
      <c r="E76" s="15"/>
      <c r="F76" s="15"/>
      <c r="G76" s="15"/>
      <c r="H76" s="15"/>
      <c r="I76" s="15"/>
      <c r="J76" s="15"/>
      <c r="K76" s="15"/>
      <c r="L76" s="15"/>
      <c r="M76" s="16"/>
      <c r="N76" s="16"/>
      <c r="O76" s="16"/>
    </row>
    <row r="77" spans="2:15" x14ac:dyDescent="0.25">
      <c r="B77" s="4"/>
      <c r="C77" s="2"/>
      <c r="D77" s="14"/>
      <c r="E77" s="15"/>
      <c r="F77" s="15"/>
      <c r="G77" s="15"/>
      <c r="H77" s="15"/>
      <c r="I77" s="15"/>
      <c r="J77" s="15"/>
      <c r="K77" s="15"/>
      <c r="L77" s="15"/>
      <c r="M77" s="16"/>
      <c r="N77" s="16"/>
      <c r="O77" s="16"/>
    </row>
    <row r="78" spans="2:15" x14ac:dyDescent="0.25">
      <c r="B78" s="4"/>
      <c r="C78" s="2"/>
      <c r="D78" s="14"/>
      <c r="E78" s="15"/>
      <c r="F78" s="15"/>
      <c r="G78" s="15"/>
      <c r="H78" s="15"/>
      <c r="I78" s="15"/>
      <c r="J78" s="15"/>
      <c r="K78" s="15"/>
      <c r="L78" s="15"/>
      <c r="M78" s="16"/>
      <c r="N78" s="16"/>
      <c r="O78" s="16"/>
    </row>
    <row r="79" spans="2:15" x14ac:dyDescent="0.25">
      <c r="B79" s="4"/>
      <c r="C79" s="2"/>
      <c r="D79" s="14"/>
      <c r="E79" s="15"/>
      <c r="F79" s="15"/>
      <c r="G79" s="15"/>
      <c r="H79" s="15"/>
      <c r="I79" s="15"/>
      <c r="J79" s="15"/>
      <c r="K79" s="15"/>
      <c r="L79" s="15"/>
      <c r="M79" s="16"/>
      <c r="N79" s="16"/>
      <c r="O79" s="16"/>
    </row>
    <row r="80" spans="2:15" x14ac:dyDescent="0.25">
      <c r="B80" s="4"/>
      <c r="C80" s="2"/>
      <c r="D80" s="14"/>
      <c r="E80" s="15"/>
      <c r="F80" s="15"/>
      <c r="G80" s="15"/>
      <c r="H80" s="15"/>
      <c r="I80" s="15"/>
      <c r="J80" s="15"/>
      <c r="K80" s="15"/>
      <c r="L80" s="15"/>
      <c r="M80" s="16"/>
      <c r="N80" s="16"/>
      <c r="O80" s="16"/>
    </row>
    <row r="81" spans="2:15" x14ac:dyDescent="0.25">
      <c r="B81" s="4"/>
      <c r="C81" s="2"/>
      <c r="D81" s="14"/>
      <c r="E81" s="15"/>
      <c r="F81" s="15"/>
      <c r="G81" s="15"/>
      <c r="H81" s="15"/>
      <c r="I81" s="15"/>
      <c r="J81" s="15"/>
      <c r="K81" s="15"/>
      <c r="L81" s="15"/>
      <c r="M81" s="16"/>
      <c r="N81" s="16"/>
      <c r="O81" s="16"/>
    </row>
    <row r="82" spans="2:15" x14ac:dyDescent="0.25">
      <c r="B82" s="4"/>
      <c r="C82" s="2"/>
      <c r="D82" s="14"/>
      <c r="E82" s="15"/>
      <c r="F82" s="15"/>
      <c r="G82" s="15"/>
      <c r="H82" s="15"/>
      <c r="I82" s="15"/>
      <c r="J82" s="15"/>
      <c r="K82" s="15"/>
      <c r="L82" s="15"/>
      <c r="M82" s="16"/>
      <c r="N82" s="16"/>
      <c r="O82" s="16"/>
    </row>
    <row r="83" spans="2:15" x14ac:dyDescent="0.25">
      <c r="B83" s="4"/>
      <c r="C83" s="2"/>
      <c r="D83" s="14"/>
      <c r="E83" s="15"/>
      <c r="F83" s="15"/>
      <c r="G83" s="15"/>
      <c r="H83" s="15"/>
      <c r="I83" s="15"/>
      <c r="J83" s="15"/>
      <c r="K83" s="15"/>
      <c r="L83" s="15"/>
      <c r="M83" s="16"/>
      <c r="N83" s="16"/>
      <c r="O83" s="16"/>
    </row>
    <row r="84" spans="2:15" x14ac:dyDescent="0.25">
      <c r="B84" s="4"/>
      <c r="C84" s="2"/>
      <c r="D84" s="14"/>
      <c r="E84" s="15"/>
      <c r="F84" s="15"/>
      <c r="G84" s="15"/>
      <c r="H84" s="15"/>
      <c r="I84" s="15"/>
      <c r="J84" s="15"/>
      <c r="K84" s="15"/>
      <c r="L84" s="15"/>
      <c r="M84" s="16"/>
      <c r="N84" s="16"/>
      <c r="O84" s="16"/>
    </row>
    <row r="85" spans="2:15" x14ac:dyDescent="0.25">
      <c r="B85" s="4"/>
      <c r="C85" s="2"/>
      <c r="D85" s="14"/>
      <c r="E85" s="15"/>
      <c r="F85" s="15"/>
      <c r="G85" s="15"/>
      <c r="H85" s="15"/>
      <c r="I85" s="15"/>
      <c r="J85" s="15"/>
      <c r="K85" s="15"/>
      <c r="L85" s="15"/>
      <c r="M85" s="16"/>
      <c r="N85" s="16"/>
      <c r="O85" s="16"/>
    </row>
    <row r="86" spans="2:15" x14ac:dyDescent="0.25">
      <c r="B86" s="4"/>
      <c r="C86" s="2"/>
      <c r="D86" s="14"/>
      <c r="E86" s="15"/>
      <c r="F86" s="15"/>
      <c r="G86" s="15"/>
      <c r="H86" s="15"/>
      <c r="I86" s="15"/>
      <c r="J86" s="15"/>
      <c r="K86" s="15"/>
      <c r="L86" s="15"/>
      <c r="M86" s="16"/>
      <c r="N86" s="16"/>
      <c r="O86" s="16"/>
    </row>
    <row r="87" spans="2:15" x14ac:dyDescent="0.25">
      <c r="B87" s="4"/>
      <c r="C87" s="2"/>
      <c r="D87" s="14"/>
      <c r="E87" s="15"/>
      <c r="F87" s="15"/>
      <c r="G87" s="15"/>
      <c r="H87" s="15"/>
      <c r="I87" s="15"/>
      <c r="J87" s="15"/>
      <c r="K87" s="15"/>
      <c r="L87" s="15"/>
      <c r="M87" s="16"/>
      <c r="N87" s="16"/>
      <c r="O87" s="16"/>
    </row>
    <row r="88" spans="2:15" x14ac:dyDescent="0.25">
      <c r="B88" s="4"/>
      <c r="C88" s="2"/>
      <c r="D88" s="14"/>
      <c r="E88" s="15"/>
      <c r="F88" s="15"/>
      <c r="G88" s="15"/>
      <c r="H88" s="15"/>
      <c r="I88" s="15"/>
      <c r="J88" s="15"/>
      <c r="K88" s="15"/>
      <c r="L88" s="15"/>
      <c r="M88" s="16"/>
      <c r="N88" s="16"/>
      <c r="O88" s="16"/>
    </row>
    <row r="89" spans="2:15" x14ac:dyDescent="0.25">
      <c r="B89" s="4"/>
      <c r="C89" s="2"/>
      <c r="D89" s="14"/>
      <c r="E89" s="15"/>
      <c r="F89" s="15"/>
      <c r="G89" s="15"/>
      <c r="H89" s="15"/>
      <c r="I89" s="15"/>
      <c r="J89" s="15"/>
      <c r="K89" s="15"/>
      <c r="L89" s="15"/>
      <c r="M89" s="16"/>
      <c r="N89" s="16"/>
      <c r="O89" s="16"/>
    </row>
    <row r="90" spans="2:15" x14ac:dyDescent="0.25">
      <c r="B90" s="4"/>
      <c r="C90" s="2"/>
      <c r="D90" s="14"/>
      <c r="E90" s="15"/>
      <c r="F90" s="15"/>
      <c r="G90" s="15"/>
      <c r="H90" s="15"/>
      <c r="I90" s="15"/>
      <c r="J90" s="15"/>
      <c r="K90" s="15"/>
      <c r="L90" s="15"/>
      <c r="M90" s="16"/>
      <c r="N90" s="16"/>
      <c r="O90" s="16"/>
    </row>
    <row r="91" spans="2:15" x14ac:dyDescent="0.25">
      <c r="B91" s="4"/>
      <c r="C91" s="2"/>
      <c r="D91" s="14"/>
      <c r="E91" s="15"/>
      <c r="F91" s="15"/>
      <c r="G91" s="15"/>
      <c r="H91" s="15"/>
      <c r="I91" s="15"/>
      <c r="J91" s="15"/>
      <c r="K91" s="15"/>
      <c r="L91" s="15"/>
      <c r="M91" s="16"/>
      <c r="N91" s="16"/>
      <c r="O91" s="16"/>
    </row>
    <row r="92" spans="2:15" x14ac:dyDescent="0.25">
      <c r="B92" s="4"/>
      <c r="C92" s="2"/>
      <c r="D92" s="14"/>
      <c r="E92" s="15"/>
      <c r="F92" s="15"/>
      <c r="G92" s="15"/>
      <c r="H92" s="15"/>
      <c r="I92" s="15"/>
      <c r="J92" s="15"/>
      <c r="K92" s="15"/>
      <c r="L92" s="15"/>
      <c r="M92" s="16"/>
      <c r="N92" s="16"/>
      <c r="O92" s="16"/>
    </row>
    <row r="93" spans="2:15" x14ac:dyDescent="0.25">
      <c r="B93" s="4"/>
      <c r="C93" s="2"/>
      <c r="D93" s="14"/>
      <c r="E93" s="15"/>
      <c r="F93" s="15"/>
      <c r="G93" s="15"/>
      <c r="H93" s="15"/>
      <c r="I93" s="15"/>
      <c r="J93" s="15"/>
      <c r="K93" s="15"/>
      <c r="L93" s="15"/>
      <c r="M93" s="16"/>
      <c r="N93" s="16"/>
      <c r="O93" s="16"/>
    </row>
    <row r="94" spans="2:15" x14ac:dyDescent="0.25">
      <c r="B94" s="4"/>
      <c r="C94" s="2"/>
      <c r="D94" s="14"/>
      <c r="E94" s="15"/>
      <c r="F94" s="15"/>
      <c r="G94" s="15"/>
      <c r="H94" s="15"/>
      <c r="I94" s="15"/>
      <c r="J94" s="15"/>
      <c r="K94" s="15"/>
      <c r="L94" s="15"/>
      <c r="M94" s="16"/>
      <c r="N94" s="16"/>
      <c r="O94" s="16"/>
    </row>
    <row r="95" spans="2:15" x14ac:dyDescent="0.25">
      <c r="B95" s="4"/>
      <c r="C95" s="2"/>
      <c r="D95" s="14"/>
      <c r="E95" s="15"/>
      <c r="F95" s="15"/>
      <c r="G95" s="15"/>
      <c r="H95" s="15"/>
      <c r="I95" s="15"/>
      <c r="J95" s="15"/>
      <c r="K95" s="15"/>
      <c r="L95" s="15"/>
      <c r="M95" s="16"/>
      <c r="N95" s="16"/>
      <c r="O95" s="16"/>
    </row>
    <row r="96" spans="2:15" x14ac:dyDescent="0.25">
      <c r="B96" s="4"/>
      <c r="C96" s="2"/>
      <c r="D96" s="14"/>
      <c r="E96" s="15"/>
      <c r="F96" s="15"/>
      <c r="G96" s="15"/>
      <c r="H96" s="15"/>
      <c r="I96" s="15"/>
      <c r="J96" s="15"/>
      <c r="K96" s="15"/>
      <c r="L96" s="15"/>
      <c r="M96" s="16"/>
      <c r="N96" s="16"/>
      <c r="O96" s="16"/>
    </row>
    <row r="97" spans="2:15" x14ac:dyDescent="0.25">
      <c r="B97" s="4"/>
      <c r="C97" s="2"/>
      <c r="D97" s="14"/>
      <c r="E97" s="15"/>
      <c r="F97" s="15"/>
      <c r="G97" s="15"/>
      <c r="H97" s="15"/>
      <c r="I97" s="15"/>
      <c r="J97" s="15"/>
      <c r="K97" s="15"/>
      <c r="L97" s="15"/>
      <c r="M97" s="16"/>
      <c r="N97" s="16"/>
      <c r="O97" s="16"/>
    </row>
    <row r="98" spans="2:15" x14ac:dyDescent="0.25">
      <c r="B98" s="4"/>
      <c r="C98" s="2"/>
      <c r="D98" s="14"/>
      <c r="E98" s="15"/>
      <c r="F98" s="15"/>
      <c r="G98" s="15"/>
      <c r="H98" s="15"/>
      <c r="I98" s="15"/>
      <c r="J98" s="15"/>
      <c r="K98" s="15"/>
      <c r="L98" s="15"/>
      <c r="M98" s="16"/>
      <c r="N98" s="16"/>
      <c r="O98" s="16"/>
    </row>
    <row r="99" spans="2:15" x14ac:dyDescent="0.25">
      <c r="B99" s="4"/>
      <c r="C99" s="2"/>
      <c r="D99" s="14"/>
      <c r="E99" s="15"/>
      <c r="F99" s="15"/>
      <c r="G99" s="15"/>
      <c r="H99" s="15"/>
      <c r="I99" s="15"/>
      <c r="J99" s="15"/>
      <c r="K99" s="15"/>
      <c r="L99" s="15"/>
      <c r="M99" s="16"/>
      <c r="N99" s="16"/>
      <c r="O99" s="16"/>
    </row>
    <row r="100" spans="2:15" x14ac:dyDescent="0.25">
      <c r="B100" s="4"/>
      <c r="C100" s="2"/>
      <c r="D100" s="14"/>
      <c r="E100" s="15"/>
      <c r="F100" s="15"/>
      <c r="G100" s="15"/>
      <c r="H100" s="15"/>
      <c r="I100" s="15"/>
      <c r="J100" s="15"/>
      <c r="K100" s="15"/>
      <c r="L100" s="15"/>
      <c r="M100" s="16"/>
      <c r="N100" s="16"/>
      <c r="O100" s="16"/>
    </row>
    <row r="101" spans="2:15" x14ac:dyDescent="0.25">
      <c r="B101" s="4"/>
      <c r="C101" s="2"/>
      <c r="D101" s="14"/>
      <c r="E101" s="15"/>
      <c r="F101" s="15"/>
      <c r="G101" s="15"/>
      <c r="H101" s="15"/>
      <c r="I101" s="15"/>
      <c r="J101" s="15"/>
      <c r="K101" s="15"/>
      <c r="L101" s="15"/>
      <c r="M101" s="16"/>
      <c r="N101" s="16"/>
      <c r="O101" s="16"/>
    </row>
    <row r="102" spans="2:15" x14ac:dyDescent="0.25">
      <c r="B102" s="4"/>
      <c r="C102" s="2"/>
      <c r="D102" s="14"/>
      <c r="E102" s="15"/>
      <c r="F102" s="15"/>
      <c r="G102" s="15"/>
      <c r="H102" s="15"/>
      <c r="I102" s="15"/>
      <c r="J102" s="15"/>
      <c r="K102" s="15"/>
      <c r="L102" s="15"/>
      <c r="M102" s="16"/>
      <c r="N102" s="16"/>
      <c r="O102" s="16"/>
    </row>
    <row r="103" spans="2:15" x14ac:dyDescent="0.25">
      <c r="B103" s="4"/>
      <c r="C103" s="2"/>
      <c r="D103" s="14"/>
      <c r="E103" s="15"/>
      <c r="F103" s="15"/>
      <c r="G103" s="15"/>
      <c r="H103" s="15"/>
      <c r="I103" s="15"/>
      <c r="J103" s="15"/>
      <c r="K103" s="15"/>
      <c r="L103" s="15"/>
      <c r="M103" s="16"/>
      <c r="N103" s="16"/>
      <c r="O103" s="16"/>
    </row>
    <row r="104" spans="2:15" x14ac:dyDescent="0.25">
      <c r="B104" s="4"/>
      <c r="C104" s="2"/>
      <c r="D104" s="14"/>
      <c r="E104" s="15"/>
      <c r="F104" s="15"/>
      <c r="G104" s="15"/>
      <c r="H104" s="15"/>
      <c r="I104" s="15"/>
      <c r="J104" s="15"/>
      <c r="K104" s="15"/>
      <c r="L104" s="15"/>
      <c r="M104" s="16"/>
      <c r="N104" s="16"/>
      <c r="O104" s="16"/>
    </row>
    <row r="105" spans="2:15" x14ac:dyDescent="0.25">
      <c r="B105" s="4"/>
      <c r="C105" s="2"/>
      <c r="D105" s="14"/>
      <c r="E105" s="15"/>
      <c r="F105" s="15"/>
      <c r="G105" s="15"/>
      <c r="H105" s="15"/>
      <c r="I105" s="15"/>
      <c r="J105" s="15"/>
      <c r="K105" s="15"/>
      <c r="L105" s="15"/>
      <c r="M105" s="16"/>
      <c r="N105" s="16"/>
      <c r="O105" s="16"/>
    </row>
    <row r="106" spans="2:15" x14ac:dyDescent="0.25">
      <c r="D106" s="17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</row>
    <row r="107" spans="2:15" x14ac:dyDescent="0.25">
      <c r="D107" s="17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</row>
    <row r="108" spans="2:15" x14ac:dyDescent="0.25">
      <c r="D108" s="17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</row>
    <row r="109" spans="2:15" x14ac:dyDescent="0.25">
      <c r="D109" s="17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</row>
    <row r="110" spans="2:15" x14ac:dyDescent="0.25">
      <c r="D110" s="17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</row>
    <row r="111" spans="2:15" x14ac:dyDescent="0.25">
      <c r="D111" s="17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</row>
    <row r="112" spans="2:15" x14ac:dyDescent="0.25">
      <c r="D112" s="17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</row>
    <row r="113" spans="4:15" x14ac:dyDescent="0.25">
      <c r="D113" s="17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</row>
    <row r="114" spans="4:15" x14ac:dyDescent="0.25">
      <c r="D114" s="17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</row>
    <row r="115" spans="4:15" x14ac:dyDescent="0.25">
      <c r="D115" s="17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</row>
    <row r="116" spans="4:15" x14ac:dyDescent="0.25">
      <c r="D116" s="17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</row>
    <row r="117" spans="4:15" x14ac:dyDescent="0.25">
      <c r="D117" s="17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</row>
    <row r="118" spans="4:15" x14ac:dyDescent="0.25">
      <c r="D118" s="17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</row>
    <row r="119" spans="4:15" x14ac:dyDescent="0.25">
      <c r="D119" s="17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</row>
    <row r="120" spans="4:15" x14ac:dyDescent="0.25">
      <c r="D120" s="17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</row>
    <row r="121" spans="4:15" x14ac:dyDescent="0.25">
      <c r="D121" s="17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</row>
    <row r="122" spans="4:15" x14ac:dyDescent="0.25">
      <c r="D122" s="17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</row>
    <row r="123" spans="4:15" x14ac:dyDescent="0.25">
      <c r="D123" s="17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</row>
    <row r="124" spans="4:15" x14ac:dyDescent="0.25">
      <c r="D124" s="17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</row>
    <row r="125" spans="4:15" x14ac:dyDescent="0.25">
      <c r="D125" s="17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</row>
    <row r="126" spans="4:15" x14ac:dyDescent="0.25">
      <c r="D126" s="17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</row>
    <row r="127" spans="4:15" x14ac:dyDescent="0.25">
      <c r="D127" s="17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</row>
    <row r="128" spans="4:15" x14ac:dyDescent="0.25">
      <c r="D128" s="17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</row>
    <row r="129" spans="4:15" x14ac:dyDescent="0.25">
      <c r="D129" s="17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</row>
    <row r="130" spans="4:15" x14ac:dyDescent="0.25">
      <c r="D130" s="17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</row>
    <row r="131" spans="4:15" x14ac:dyDescent="0.25">
      <c r="D131" s="17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</row>
    <row r="132" spans="4:15" x14ac:dyDescent="0.25">
      <c r="D132" s="17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</row>
    <row r="133" spans="4:15" x14ac:dyDescent="0.25">
      <c r="D133" s="17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</row>
    <row r="134" spans="4:15" x14ac:dyDescent="0.25">
      <c r="D134" s="17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</row>
    <row r="135" spans="4:15" x14ac:dyDescent="0.25">
      <c r="D135" s="17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</row>
    <row r="136" spans="4:15" x14ac:dyDescent="0.25">
      <c r="D136" s="17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</row>
    <row r="137" spans="4:15" x14ac:dyDescent="0.25">
      <c r="D137" s="17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</row>
    <row r="138" spans="4:15" x14ac:dyDescent="0.25">
      <c r="D138" s="17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</row>
    <row r="139" spans="4:15" x14ac:dyDescent="0.25">
      <c r="D139" s="17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</row>
    <row r="140" spans="4:15" x14ac:dyDescent="0.25">
      <c r="D140" s="17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</row>
    <row r="141" spans="4:15" x14ac:dyDescent="0.25">
      <c r="D141" s="17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</row>
    <row r="142" spans="4:15" x14ac:dyDescent="0.25">
      <c r="D142" s="17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</row>
    <row r="143" spans="4:15" x14ac:dyDescent="0.25">
      <c r="D143" s="17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</row>
    <row r="144" spans="4:15" x14ac:dyDescent="0.25">
      <c r="D144" s="17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</row>
    <row r="145" spans="4:15" x14ac:dyDescent="0.25">
      <c r="D145" s="17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</row>
    <row r="146" spans="4:15" x14ac:dyDescent="0.25">
      <c r="D146" s="17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</row>
    <row r="147" spans="4:15" x14ac:dyDescent="0.25">
      <c r="D147" s="17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</row>
    <row r="148" spans="4:15" x14ac:dyDescent="0.25">
      <c r="D148" s="17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</row>
    <row r="149" spans="4:15" x14ac:dyDescent="0.25">
      <c r="D149" s="17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</row>
    <row r="150" spans="4:15" x14ac:dyDescent="0.25">
      <c r="D150" s="17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</row>
    <row r="151" spans="4:15" x14ac:dyDescent="0.25">
      <c r="D151" s="17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</row>
    <row r="152" spans="4:15" x14ac:dyDescent="0.25">
      <c r="D152" s="17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</row>
    <row r="153" spans="4:15" x14ac:dyDescent="0.25">
      <c r="D153" s="17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</row>
    <row r="154" spans="4:15" x14ac:dyDescent="0.25">
      <c r="D154" s="17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</row>
    <row r="155" spans="4:15" x14ac:dyDescent="0.25">
      <c r="D155" s="17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</row>
    <row r="156" spans="4:15" x14ac:dyDescent="0.25">
      <c r="D156" s="17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</row>
    <row r="157" spans="4:15" x14ac:dyDescent="0.25">
      <c r="D157" s="17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</row>
    <row r="158" spans="4:15" x14ac:dyDescent="0.25">
      <c r="D158" s="17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</row>
    <row r="159" spans="4:15" x14ac:dyDescent="0.25">
      <c r="D159" s="17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</row>
    <row r="160" spans="4:15" x14ac:dyDescent="0.25">
      <c r="D160" s="17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</row>
    <row r="161" spans="4:15" x14ac:dyDescent="0.25">
      <c r="D161" s="17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</row>
    <row r="162" spans="4:15" x14ac:dyDescent="0.25">
      <c r="D162" s="17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</row>
    <row r="163" spans="4:15" x14ac:dyDescent="0.25">
      <c r="D163" s="17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</row>
    <row r="164" spans="4:15" x14ac:dyDescent="0.25">
      <c r="D164" s="17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</row>
    <row r="165" spans="4:15" x14ac:dyDescent="0.25">
      <c r="D165" s="17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</row>
    <row r="166" spans="4:15" x14ac:dyDescent="0.25">
      <c r="D166" s="17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</row>
    <row r="167" spans="4:15" x14ac:dyDescent="0.25">
      <c r="D167" s="17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</row>
    <row r="168" spans="4:15" x14ac:dyDescent="0.25">
      <c r="D168" s="17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</row>
    <row r="169" spans="4:15" x14ac:dyDescent="0.25">
      <c r="D169" s="17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</row>
    <row r="170" spans="4:15" x14ac:dyDescent="0.25">
      <c r="D170" s="17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</row>
    <row r="171" spans="4:15" x14ac:dyDescent="0.25">
      <c r="D171" s="17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</row>
    <row r="172" spans="4:15" x14ac:dyDescent="0.25">
      <c r="D172" s="17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</row>
    <row r="173" spans="4:15" x14ac:dyDescent="0.25">
      <c r="D173" s="17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</row>
    <row r="174" spans="4:15" x14ac:dyDescent="0.25">
      <c r="D174" s="17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</row>
    <row r="175" spans="4:15" x14ac:dyDescent="0.25">
      <c r="D175" s="17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</row>
    <row r="176" spans="4:15" x14ac:dyDescent="0.25">
      <c r="D176" s="17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</row>
    <row r="177" spans="4:15" x14ac:dyDescent="0.25">
      <c r="D177" s="17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</row>
    <row r="178" spans="4:15" x14ac:dyDescent="0.25">
      <c r="D178" s="17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</row>
    <row r="179" spans="4:15" x14ac:dyDescent="0.25">
      <c r="D179" s="17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</row>
    <row r="180" spans="4:15" x14ac:dyDescent="0.25">
      <c r="D180" s="17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</row>
    <row r="181" spans="4:15" x14ac:dyDescent="0.25">
      <c r="D181" s="17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</row>
    <row r="182" spans="4:15" x14ac:dyDescent="0.25">
      <c r="D182" s="17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</row>
    <row r="183" spans="4:15" x14ac:dyDescent="0.25">
      <c r="D183" s="17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</row>
    <row r="184" spans="4:15" x14ac:dyDescent="0.25">
      <c r="D184" s="17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</row>
    <row r="185" spans="4:15" x14ac:dyDescent="0.25">
      <c r="D185" s="17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</row>
    <row r="186" spans="4:15" x14ac:dyDescent="0.25">
      <c r="D186" s="17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</row>
    <row r="187" spans="4:15" x14ac:dyDescent="0.25">
      <c r="D187" s="17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</row>
    <row r="188" spans="4:15" x14ac:dyDescent="0.25">
      <c r="D188" s="17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</row>
    <row r="189" spans="4:15" x14ac:dyDescent="0.25">
      <c r="D189" s="17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</row>
    <row r="190" spans="4:15" x14ac:dyDescent="0.25">
      <c r="D190" s="17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</row>
    <row r="191" spans="4:15" x14ac:dyDescent="0.25">
      <c r="D191" s="17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</row>
    <row r="192" spans="4:15" x14ac:dyDescent="0.25">
      <c r="D192" s="17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</row>
    <row r="193" spans="4:15" x14ac:dyDescent="0.25">
      <c r="D193" s="17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</row>
    <row r="194" spans="4:15" x14ac:dyDescent="0.25">
      <c r="D194" s="17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</row>
    <row r="195" spans="4:15" x14ac:dyDescent="0.25">
      <c r="D195" s="17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</row>
    <row r="196" spans="4:15" x14ac:dyDescent="0.25">
      <c r="D196" s="17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</row>
    <row r="197" spans="4:15" x14ac:dyDescent="0.25">
      <c r="D197" s="17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</row>
    <row r="198" spans="4:15" x14ac:dyDescent="0.25">
      <c r="D198" s="17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</row>
    <row r="199" spans="4:15" x14ac:dyDescent="0.25">
      <c r="D199" s="17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</row>
    <row r="200" spans="4:15" x14ac:dyDescent="0.25">
      <c r="D200" s="17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</row>
    <row r="201" spans="4:15" x14ac:dyDescent="0.25">
      <c r="D201" s="17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</row>
    <row r="202" spans="4:15" x14ac:dyDescent="0.25">
      <c r="D202" s="17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</row>
    <row r="203" spans="4:15" x14ac:dyDescent="0.25">
      <c r="D203" s="17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</row>
    <row r="204" spans="4:15" x14ac:dyDescent="0.25">
      <c r="D204" s="17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</row>
    <row r="205" spans="4:15" x14ac:dyDescent="0.25">
      <c r="D205" s="17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</row>
    <row r="206" spans="4:15" x14ac:dyDescent="0.25">
      <c r="D206" s="17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</row>
    <row r="207" spans="4:15" x14ac:dyDescent="0.25">
      <c r="D207" s="17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</row>
    <row r="208" spans="4:15" x14ac:dyDescent="0.25">
      <c r="D208" s="17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</row>
    <row r="209" spans="4:15" x14ac:dyDescent="0.25">
      <c r="D209" s="17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</row>
    <row r="210" spans="4:15" x14ac:dyDescent="0.25">
      <c r="D210" s="17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</row>
    <row r="211" spans="4:15" x14ac:dyDescent="0.25">
      <c r="D211" s="17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</row>
    <row r="212" spans="4:15" x14ac:dyDescent="0.25">
      <c r="D212" s="17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</row>
    <row r="213" spans="4:15" x14ac:dyDescent="0.25">
      <c r="D213" s="17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</row>
    <row r="214" spans="4:15" x14ac:dyDescent="0.25">
      <c r="D214" s="17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</row>
    <row r="215" spans="4:15" x14ac:dyDescent="0.25">
      <c r="D215" s="17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</row>
    <row r="216" spans="4:15" x14ac:dyDescent="0.25">
      <c r="D216" s="17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</row>
    <row r="217" spans="4:15" x14ac:dyDescent="0.25">
      <c r="D217" s="17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</row>
    <row r="218" spans="4:15" x14ac:dyDescent="0.25">
      <c r="D218" s="17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</row>
    <row r="219" spans="4:15" x14ac:dyDescent="0.25">
      <c r="D219" s="17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</row>
    <row r="220" spans="4:15" x14ac:dyDescent="0.25">
      <c r="D220" s="17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</row>
    <row r="221" spans="4:15" x14ac:dyDescent="0.25">
      <c r="D221" s="17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</row>
    <row r="222" spans="4:15" x14ac:dyDescent="0.25">
      <c r="D222" s="17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</row>
    <row r="223" spans="4:15" x14ac:dyDescent="0.25">
      <c r="D223" s="17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</row>
    <row r="224" spans="4:15" x14ac:dyDescent="0.25">
      <c r="D224" s="17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</row>
    <row r="225" spans="4:15" x14ac:dyDescent="0.25">
      <c r="D225" s="17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</row>
    <row r="226" spans="4:15" x14ac:dyDescent="0.25">
      <c r="D226" s="17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</row>
    <row r="227" spans="4:15" x14ac:dyDescent="0.25">
      <c r="D227" s="17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</row>
    <row r="228" spans="4:15" x14ac:dyDescent="0.25">
      <c r="D228" s="17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</row>
    <row r="229" spans="4:15" x14ac:dyDescent="0.25">
      <c r="D229" s="17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</row>
    <row r="230" spans="4:15" x14ac:dyDescent="0.25">
      <c r="D230" s="17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</row>
    <row r="231" spans="4:15" x14ac:dyDescent="0.25">
      <c r="D231" s="17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</row>
    <row r="232" spans="4:15" x14ac:dyDescent="0.25">
      <c r="D232" s="17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</row>
    <row r="233" spans="4:15" x14ac:dyDescent="0.25">
      <c r="D233" s="17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</row>
    <row r="234" spans="4:15" x14ac:dyDescent="0.25">
      <c r="D234" s="17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</row>
    <row r="235" spans="4:15" x14ac:dyDescent="0.25">
      <c r="D235" s="17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</row>
    <row r="236" spans="4:15" x14ac:dyDescent="0.25">
      <c r="D236" s="17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</row>
    <row r="237" spans="4:15" x14ac:dyDescent="0.25">
      <c r="D237" s="17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</row>
    <row r="238" spans="4:15" x14ac:dyDescent="0.25">
      <c r="D238" s="17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</row>
    <row r="239" spans="4:15" x14ac:dyDescent="0.25">
      <c r="D239" s="17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</row>
    <row r="240" spans="4:15" x14ac:dyDescent="0.25">
      <c r="D240" s="17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</row>
    <row r="241" spans="4:15" x14ac:dyDescent="0.25">
      <c r="D241" s="17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</row>
    <row r="242" spans="4:15" x14ac:dyDescent="0.25">
      <c r="D242" s="17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</row>
    <row r="243" spans="4:15" x14ac:dyDescent="0.25">
      <c r="D243" s="17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</row>
    <row r="244" spans="4:15" x14ac:dyDescent="0.25">
      <c r="D244" s="17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</row>
    <row r="245" spans="4:15" x14ac:dyDescent="0.25">
      <c r="D245" s="17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</row>
    <row r="246" spans="4:15" x14ac:dyDescent="0.25">
      <c r="D246" s="17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</row>
    <row r="247" spans="4:15" x14ac:dyDescent="0.25">
      <c r="D247" s="17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</row>
    <row r="248" spans="4:15" x14ac:dyDescent="0.25">
      <c r="D248" s="17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</row>
    <row r="249" spans="4:15" x14ac:dyDescent="0.25">
      <c r="D249" s="17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</row>
    <row r="250" spans="4:15" x14ac:dyDescent="0.25">
      <c r="D250" s="17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</row>
    <row r="251" spans="4:15" x14ac:dyDescent="0.25">
      <c r="D251" s="17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</row>
    <row r="252" spans="4:15" x14ac:dyDescent="0.25">
      <c r="D252" s="17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</row>
    <row r="253" spans="4:15" x14ac:dyDescent="0.25">
      <c r="D253" s="17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</row>
    <row r="254" spans="4:15" x14ac:dyDescent="0.25">
      <c r="D254" s="17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</row>
    <row r="255" spans="4:15" x14ac:dyDescent="0.25">
      <c r="D255" s="17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</row>
    <row r="256" spans="4:15" x14ac:dyDescent="0.25">
      <c r="D256" s="17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</row>
    <row r="257" spans="4:15" x14ac:dyDescent="0.25">
      <c r="D257" s="17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</row>
    <row r="258" spans="4:15" x14ac:dyDescent="0.25">
      <c r="D258" s="17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</row>
    <row r="259" spans="4:15" x14ac:dyDescent="0.25">
      <c r="D259" s="17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</row>
    <row r="260" spans="4:15" x14ac:dyDescent="0.25">
      <c r="D260" s="17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</row>
    <row r="261" spans="4:15" x14ac:dyDescent="0.25">
      <c r="D261" s="17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</row>
    <row r="262" spans="4:15" x14ac:dyDescent="0.25">
      <c r="D262" s="17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</row>
    <row r="263" spans="4:15" x14ac:dyDescent="0.25">
      <c r="D263" s="17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</row>
    <row r="264" spans="4:15" x14ac:dyDescent="0.25">
      <c r="D264" s="17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</row>
    <row r="265" spans="4:15" x14ac:dyDescent="0.25">
      <c r="D265" s="17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</row>
    <row r="266" spans="4:15" x14ac:dyDescent="0.25">
      <c r="D266" s="17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</row>
    <row r="267" spans="4:15" x14ac:dyDescent="0.25">
      <c r="D267" s="17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</row>
    <row r="268" spans="4:15" x14ac:dyDescent="0.25">
      <c r="D268" s="17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</row>
    <row r="269" spans="4:15" x14ac:dyDescent="0.25">
      <c r="D269" s="17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</row>
    <row r="270" spans="4:15" x14ac:dyDescent="0.25">
      <c r="D270" s="17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</row>
    <row r="271" spans="4:15" x14ac:dyDescent="0.25">
      <c r="D271" s="17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</row>
    <row r="272" spans="4:15" x14ac:dyDescent="0.25">
      <c r="D272" s="17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</row>
    <row r="273" spans="4:15" x14ac:dyDescent="0.25">
      <c r="D273" s="17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</row>
    <row r="274" spans="4:15" x14ac:dyDescent="0.25">
      <c r="D274" s="17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</row>
    <row r="275" spans="4:15" x14ac:dyDescent="0.25">
      <c r="D275" s="17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</row>
    <row r="276" spans="4:15" x14ac:dyDescent="0.25">
      <c r="D276" s="17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</row>
    <row r="277" spans="4:15" x14ac:dyDescent="0.25">
      <c r="D277" s="17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</row>
    <row r="278" spans="4:15" x14ac:dyDescent="0.25">
      <c r="D278" s="17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</row>
    <row r="279" spans="4:15" x14ac:dyDescent="0.25">
      <c r="D279" s="17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</row>
    <row r="280" spans="4:15" x14ac:dyDescent="0.25">
      <c r="D280" s="17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</row>
    <row r="281" spans="4:15" x14ac:dyDescent="0.25">
      <c r="D281" s="17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</row>
    <row r="282" spans="4:15" x14ac:dyDescent="0.25">
      <c r="D282" s="17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</row>
    <row r="283" spans="4:15" x14ac:dyDescent="0.25">
      <c r="D283" s="17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</row>
    <row r="284" spans="4:15" x14ac:dyDescent="0.25">
      <c r="D284" s="17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</row>
    <row r="285" spans="4:15" x14ac:dyDescent="0.25">
      <c r="D285" s="17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</row>
    <row r="286" spans="4:15" x14ac:dyDescent="0.25">
      <c r="D286" s="17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</row>
    <row r="287" spans="4:15" x14ac:dyDescent="0.25">
      <c r="D287" s="17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</row>
    <row r="288" spans="4:15" x14ac:dyDescent="0.25">
      <c r="D288" s="17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</row>
    <row r="289" spans="4:15" x14ac:dyDescent="0.25">
      <c r="D289" s="17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</row>
    <row r="290" spans="4:15" x14ac:dyDescent="0.25">
      <c r="D290" s="17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</row>
    <row r="291" spans="4:15" x14ac:dyDescent="0.25">
      <c r="D291" s="17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</row>
    <row r="292" spans="4:15" x14ac:dyDescent="0.25">
      <c r="D292" s="17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</row>
    <row r="293" spans="4:15" x14ac:dyDescent="0.25">
      <c r="D293" s="17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</row>
    <row r="294" spans="4:15" x14ac:dyDescent="0.25">
      <c r="D294" s="17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</row>
    <row r="295" spans="4:15" x14ac:dyDescent="0.25">
      <c r="D295" s="17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</row>
    <row r="296" spans="4:15" x14ac:dyDescent="0.25">
      <c r="D296" s="17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</row>
    <row r="297" spans="4:15" x14ac:dyDescent="0.25">
      <c r="D297" s="17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</row>
    <row r="298" spans="4:15" x14ac:dyDescent="0.25">
      <c r="D298" s="17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</row>
    <row r="299" spans="4:15" x14ac:dyDescent="0.25">
      <c r="D299" s="17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</row>
    <row r="300" spans="4:15" x14ac:dyDescent="0.25">
      <c r="D300" s="17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</row>
    <row r="301" spans="4:15" x14ac:dyDescent="0.25">
      <c r="D301" s="17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</row>
    <row r="302" spans="4:15" x14ac:dyDescent="0.25">
      <c r="D302" s="17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</row>
    <row r="303" spans="4:15" x14ac:dyDescent="0.25">
      <c r="D303" s="17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</row>
    <row r="304" spans="4:15" x14ac:dyDescent="0.25">
      <c r="D304" s="17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</row>
    <row r="305" spans="4:15" x14ac:dyDescent="0.25">
      <c r="D305" s="17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</row>
    <row r="306" spans="4:15" x14ac:dyDescent="0.25">
      <c r="D306" s="17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</row>
    <row r="307" spans="4:15" x14ac:dyDescent="0.25">
      <c r="D307" s="17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</row>
    <row r="308" spans="4:15" x14ac:dyDescent="0.25">
      <c r="D308" s="17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</row>
    <row r="309" spans="4:15" x14ac:dyDescent="0.25">
      <c r="D309" s="17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</row>
    <row r="310" spans="4:15" x14ac:dyDescent="0.25">
      <c r="D310" s="17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</row>
    <row r="311" spans="4:15" x14ac:dyDescent="0.25">
      <c r="D311" s="17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</row>
    <row r="312" spans="4:15" x14ac:dyDescent="0.25">
      <c r="D312" s="17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</row>
    <row r="313" spans="4:15" x14ac:dyDescent="0.25">
      <c r="D313" s="17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</row>
    <row r="314" spans="4:15" x14ac:dyDescent="0.25">
      <c r="D314" s="17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</row>
    <row r="315" spans="4:15" x14ac:dyDescent="0.25">
      <c r="D315" s="17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</row>
    <row r="316" spans="4:15" x14ac:dyDescent="0.25">
      <c r="D316" s="17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</row>
    <row r="317" spans="4:15" x14ac:dyDescent="0.25">
      <c r="D317" s="17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</row>
    <row r="318" spans="4:15" x14ac:dyDescent="0.25">
      <c r="D318" s="17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</row>
    <row r="319" spans="4:15" x14ac:dyDescent="0.25">
      <c r="D319" s="17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</row>
    <row r="320" spans="4:15" x14ac:dyDescent="0.25">
      <c r="D320" s="17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</row>
    <row r="321" spans="4:15" x14ac:dyDescent="0.25">
      <c r="D321" s="17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</row>
    <row r="322" spans="4:15" x14ac:dyDescent="0.25">
      <c r="D322" s="17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</row>
    <row r="323" spans="4:15" x14ac:dyDescent="0.25">
      <c r="D323" s="17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</row>
    <row r="324" spans="4:15" x14ac:dyDescent="0.25">
      <c r="D324" s="17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</row>
    <row r="325" spans="4:15" x14ac:dyDescent="0.25">
      <c r="D325" s="17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</row>
    <row r="326" spans="4:15" x14ac:dyDescent="0.25">
      <c r="D326" s="17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</row>
    <row r="327" spans="4:15" x14ac:dyDescent="0.25">
      <c r="D327" s="17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</row>
    <row r="328" spans="4:15" x14ac:dyDescent="0.25">
      <c r="D328" s="17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</row>
    <row r="329" spans="4:15" x14ac:dyDescent="0.25">
      <c r="D329" s="17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</row>
    <row r="330" spans="4:15" x14ac:dyDescent="0.25">
      <c r="D330" s="17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</row>
    <row r="331" spans="4:15" x14ac:dyDescent="0.25">
      <c r="D331" s="17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</row>
    <row r="332" spans="4:15" x14ac:dyDescent="0.25">
      <c r="D332" s="17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</row>
    <row r="333" spans="4:15" x14ac:dyDescent="0.25">
      <c r="D333" s="17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</row>
    <row r="334" spans="4:15" x14ac:dyDescent="0.25">
      <c r="D334" s="17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</row>
    <row r="335" spans="4:15" x14ac:dyDescent="0.25">
      <c r="D335" s="17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</row>
    <row r="336" spans="4:15" x14ac:dyDescent="0.25">
      <c r="D336" s="17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</row>
    <row r="337" spans="4:15" x14ac:dyDescent="0.25">
      <c r="D337" s="17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</row>
    <row r="338" spans="4:15" x14ac:dyDescent="0.25">
      <c r="D338" s="17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</row>
    <row r="339" spans="4:15" x14ac:dyDescent="0.25">
      <c r="D339" s="17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</row>
    <row r="340" spans="4:15" x14ac:dyDescent="0.25">
      <c r="D340" s="17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</row>
    <row r="341" spans="4:15" x14ac:dyDescent="0.25">
      <c r="D341" s="17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</row>
    <row r="342" spans="4:15" x14ac:dyDescent="0.25">
      <c r="D342" s="17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</row>
    <row r="343" spans="4:15" x14ac:dyDescent="0.25">
      <c r="D343" s="17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</row>
    <row r="344" spans="4:15" x14ac:dyDescent="0.25">
      <c r="D344" s="17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</row>
    <row r="345" spans="4:15" x14ac:dyDescent="0.25">
      <c r="D345" s="17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</row>
    <row r="346" spans="4:15" x14ac:dyDescent="0.25">
      <c r="D346" s="17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</row>
    <row r="347" spans="4:15" x14ac:dyDescent="0.25">
      <c r="D347" s="17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</row>
    <row r="348" spans="4:15" x14ac:dyDescent="0.25">
      <c r="D348" s="17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</row>
    <row r="349" spans="4:15" x14ac:dyDescent="0.25">
      <c r="D349" s="17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</row>
    <row r="350" spans="4:15" x14ac:dyDescent="0.25">
      <c r="D350" s="17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</row>
    <row r="351" spans="4:15" x14ac:dyDescent="0.25">
      <c r="D351" s="17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</row>
    <row r="352" spans="4:15" x14ac:dyDescent="0.25">
      <c r="D352" s="17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</row>
    <row r="353" spans="4:15" x14ac:dyDescent="0.25">
      <c r="D353" s="17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</row>
    <row r="354" spans="4:15" x14ac:dyDescent="0.25">
      <c r="D354" s="17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</row>
    <row r="355" spans="4:15" x14ac:dyDescent="0.25">
      <c r="D355" s="17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</row>
    <row r="356" spans="4:15" x14ac:dyDescent="0.25">
      <c r="D356" s="17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</row>
    <row r="357" spans="4:15" x14ac:dyDescent="0.25">
      <c r="D357" s="17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</row>
    <row r="358" spans="4:15" x14ac:dyDescent="0.25">
      <c r="D358" s="17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</row>
    <row r="359" spans="4:15" x14ac:dyDescent="0.25">
      <c r="D359" s="17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</row>
    <row r="360" spans="4:15" x14ac:dyDescent="0.25">
      <c r="D360" s="17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</row>
    <row r="361" spans="4:15" x14ac:dyDescent="0.25">
      <c r="D361" s="17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</row>
    <row r="362" spans="4:15" x14ac:dyDescent="0.25">
      <c r="D362" s="17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</row>
    <row r="363" spans="4:15" x14ac:dyDescent="0.25">
      <c r="D363" s="17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</row>
    <row r="364" spans="4:15" x14ac:dyDescent="0.25">
      <c r="D364" s="17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</row>
    <row r="365" spans="4:15" x14ac:dyDescent="0.25">
      <c r="D365" s="17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</row>
    <row r="366" spans="4:15" x14ac:dyDescent="0.25">
      <c r="D366" s="17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</row>
    <row r="367" spans="4:15" x14ac:dyDescent="0.25">
      <c r="D367" s="17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</row>
    <row r="368" spans="4:15" x14ac:dyDescent="0.25">
      <c r="D368" s="17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</row>
    <row r="369" spans="4:15" x14ac:dyDescent="0.25">
      <c r="D369" s="17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</row>
    <row r="370" spans="4:15" x14ac:dyDescent="0.25">
      <c r="D370" s="17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</row>
    <row r="371" spans="4:15" x14ac:dyDescent="0.25">
      <c r="D371" s="17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</row>
    <row r="372" spans="4:15" x14ac:dyDescent="0.25">
      <c r="D372" s="17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</row>
    <row r="373" spans="4:15" x14ac:dyDescent="0.25">
      <c r="D373" s="17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</row>
    <row r="374" spans="4:15" x14ac:dyDescent="0.25">
      <c r="D374" s="17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</row>
    <row r="375" spans="4:15" x14ac:dyDescent="0.25">
      <c r="D375" s="17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</row>
    <row r="376" spans="4:15" x14ac:dyDescent="0.25">
      <c r="D376" s="17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</row>
    <row r="377" spans="4:15" x14ac:dyDescent="0.25">
      <c r="D377" s="17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</row>
    <row r="378" spans="4:15" x14ac:dyDescent="0.25">
      <c r="D378" s="17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</row>
    <row r="379" spans="4:15" x14ac:dyDescent="0.25">
      <c r="D379" s="17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</row>
    <row r="380" spans="4:15" x14ac:dyDescent="0.25">
      <c r="D380" s="17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</row>
    <row r="381" spans="4:15" x14ac:dyDescent="0.25">
      <c r="D381" s="17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</row>
    <row r="382" spans="4:15" x14ac:dyDescent="0.25">
      <c r="D382" s="17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</row>
    <row r="383" spans="4:15" x14ac:dyDescent="0.25">
      <c r="D383" s="17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</row>
    <row r="384" spans="4:15" x14ac:dyDescent="0.25">
      <c r="D384" s="17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</row>
    <row r="385" spans="4:15" x14ac:dyDescent="0.25">
      <c r="D385" s="17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</row>
    <row r="386" spans="4:15" x14ac:dyDescent="0.25">
      <c r="D386" s="17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</row>
    <row r="387" spans="4:15" x14ac:dyDescent="0.25">
      <c r="D387" s="17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</row>
    <row r="388" spans="4:15" x14ac:dyDescent="0.25">
      <c r="D388" s="17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</row>
    <row r="389" spans="4:15" x14ac:dyDescent="0.25">
      <c r="D389" s="17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</row>
    <row r="390" spans="4:15" x14ac:dyDescent="0.25">
      <c r="D390" s="17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</row>
    <row r="391" spans="4:15" x14ac:dyDescent="0.25">
      <c r="D391" s="17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</row>
    <row r="392" spans="4:15" x14ac:dyDescent="0.25">
      <c r="D392" s="17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</row>
    <row r="393" spans="4:15" x14ac:dyDescent="0.25">
      <c r="D393" s="17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</row>
    <row r="394" spans="4:15" x14ac:dyDescent="0.25">
      <c r="D394" s="17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</row>
    <row r="395" spans="4:15" x14ac:dyDescent="0.25">
      <c r="D395" s="17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</row>
    <row r="396" spans="4:15" x14ac:dyDescent="0.25">
      <c r="D396" s="17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</row>
    <row r="397" spans="4:15" x14ac:dyDescent="0.25">
      <c r="D397" s="17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</row>
    <row r="398" spans="4:15" x14ac:dyDescent="0.25">
      <c r="D398" s="17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</row>
    <row r="399" spans="4:15" x14ac:dyDescent="0.25">
      <c r="D399" s="17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</row>
    <row r="400" spans="4:15" x14ac:dyDescent="0.25">
      <c r="D400" s="17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</row>
    <row r="401" spans="4:15" x14ac:dyDescent="0.25">
      <c r="D401" s="17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</row>
    <row r="402" spans="4:15" x14ac:dyDescent="0.25">
      <c r="D402" s="17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</row>
    <row r="403" spans="4:15" x14ac:dyDescent="0.25">
      <c r="D403" s="17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</row>
    <row r="404" spans="4:15" x14ac:dyDescent="0.25">
      <c r="D404" s="17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</row>
    <row r="405" spans="4:15" x14ac:dyDescent="0.25">
      <c r="D405" s="17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</row>
    <row r="406" spans="4:15" x14ac:dyDescent="0.25">
      <c r="D406" s="17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</row>
    <row r="407" spans="4:15" x14ac:dyDescent="0.25">
      <c r="D407" s="17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</row>
    <row r="408" spans="4:15" x14ac:dyDescent="0.25">
      <c r="D408" s="17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</row>
    <row r="409" spans="4:15" x14ac:dyDescent="0.25">
      <c r="D409" s="17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</row>
    <row r="410" spans="4:15" x14ac:dyDescent="0.25">
      <c r="D410" s="17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</row>
    <row r="411" spans="4:15" x14ac:dyDescent="0.25">
      <c r="D411" s="17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</row>
    <row r="412" spans="4:15" x14ac:dyDescent="0.25">
      <c r="D412" s="17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</row>
    <row r="413" spans="4:15" x14ac:dyDescent="0.25">
      <c r="D413" s="17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</row>
    <row r="414" spans="4:15" x14ac:dyDescent="0.25">
      <c r="D414" s="17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</row>
    <row r="415" spans="4:15" x14ac:dyDescent="0.25">
      <c r="D415" s="17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</row>
    <row r="416" spans="4:15" x14ac:dyDescent="0.25">
      <c r="D416" s="17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</row>
    <row r="417" spans="4:15" x14ac:dyDescent="0.25">
      <c r="D417" s="17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</row>
    <row r="418" spans="4:15" x14ac:dyDescent="0.25">
      <c r="D418" s="17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</row>
    <row r="419" spans="4:15" x14ac:dyDescent="0.25">
      <c r="D419" s="17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</row>
    <row r="420" spans="4:15" x14ac:dyDescent="0.25">
      <c r="D420" s="17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</row>
    <row r="421" spans="4:15" x14ac:dyDescent="0.25">
      <c r="D421" s="17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</row>
    <row r="422" spans="4:15" x14ac:dyDescent="0.25">
      <c r="D422" s="17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</row>
    <row r="423" spans="4:15" x14ac:dyDescent="0.25">
      <c r="D423" s="17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</row>
    <row r="424" spans="4:15" x14ac:dyDescent="0.25">
      <c r="D424" s="17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</row>
    <row r="425" spans="4:15" x14ac:dyDescent="0.25">
      <c r="D425" s="17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</row>
    <row r="426" spans="4:15" x14ac:dyDescent="0.25">
      <c r="D426" s="17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</row>
    <row r="427" spans="4:15" x14ac:dyDescent="0.25">
      <c r="D427" s="17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</row>
    <row r="428" spans="4:15" x14ac:dyDescent="0.25">
      <c r="D428" s="17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</row>
    <row r="429" spans="4:15" x14ac:dyDescent="0.25">
      <c r="D429" s="17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</row>
    <row r="430" spans="4:15" x14ac:dyDescent="0.25">
      <c r="D430" s="17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</row>
    <row r="431" spans="4:15" x14ac:dyDescent="0.25">
      <c r="D431" s="17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</row>
    <row r="432" spans="4:15" x14ac:dyDescent="0.25">
      <c r="D432" s="17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</row>
    <row r="433" spans="4:15" x14ac:dyDescent="0.25">
      <c r="D433" s="17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</row>
    <row r="434" spans="4:15" x14ac:dyDescent="0.25">
      <c r="D434" s="17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</row>
    <row r="435" spans="4:15" x14ac:dyDescent="0.25">
      <c r="D435" s="17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</row>
    <row r="436" spans="4:15" x14ac:dyDescent="0.25">
      <c r="D436" s="17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</row>
    <row r="437" spans="4:15" x14ac:dyDescent="0.25">
      <c r="D437" s="17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</row>
    <row r="438" spans="4:15" x14ac:dyDescent="0.25">
      <c r="D438" s="17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</row>
    <row r="439" spans="4:15" x14ac:dyDescent="0.25">
      <c r="D439" s="17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</row>
    <row r="440" spans="4:15" x14ac:dyDescent="0.25">
      <c r="D440" s="17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</row>
    <row r="441" spans="4:15" x14ac:dyDescent="0.25">
      <c r="D441" s="17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</row>
    <row r="442" spans="4:15" x14ac:dyDescent="0.25">
      <c r="D442" s="17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</row>
    <row r="443" spans="4:15" x14ac:dyDescent="0.25">
      <c r="D443" s="17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</row>
    <row r="444" spans="4:15" x14ac:dyDescent="0.25">
      <c r="D444" s="17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</row>
    <row r="445" spans="4:15" x14ac:dyDescent="0.25">
      <c r="D445" s="17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</row>
    <row r="446" spans="4:15" x14ac:dyDescent="0.25">
      <c r="D446" s="17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</row>
    <row r="447" spans="4:15" x14ac:dyDescent="0.25">
      <c r="D447" s="17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</row>
    <row r="448" spans="4:15" x14ac:dyDescent="0.25">
      <c r="D448" s="17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</row>
    <row r="449" spans="4:15" x14ac:dyDescent="0.25">
      <c r="D449" s="17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</row>
    <row r="450" spans="4:15" x14ac:dyDescent="0.25">
      <c r="D450" s="17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</row>
    <row r="451" spans="4:15" x14ac:dyDescent="0.25">
      <c r="D451" s="17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</row>
    <row r="452" spans="4:15" x14ac:dyDescent="0.25">
      <c r="D452" s="17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</row>
    <row r="453" spans="4:15" x14ac:dyDescent="0.25">
      <c r="D453" s="17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</row>
    <row r="454" spans="4:15" x14ac:dyDescent="0.25">
      <c r="D454" s="17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</row>
    <row r="455" spans="4:15" x14ac:dyDescent="0.25">
      <c r="D455" s="17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</row>
    <row r="456" spans="4:15" x14ac:dyDescent="0.25">
      <c r="D456" s="17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</row>
    <row r="457" spans="4:15" x14ac:dyDescent="0.25">
      <c r="D457" s="17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</row>
    <row r="458" spans="4:15" x14ac:dyDescent="0.25">
      <c r="D458" s="17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</row>
    <row r="459" spans="4:15" x14ac:dyDescent="0.25">
      <c r="D459" s="17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</row>
    <row r="460" spans="4:15" x14ac:dyDescent="0.25">
      <c r="D460" s="17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</row>
    <row r="461" spans="4:15" x14ac:dyDescent="0.25">
      <c r="D461" s="17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</row>
    <row r="462" spans="4:15" x14ac:dyDescent="0.25">
      <c r="D462" s="17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</row>
    <row r="463" spans="4:15" x14ac:dyDescent="0.25">
      <c r="D463" s="17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</row>
    <row r="464" spans="4:15" x14ac:dyDescent="0.25">
      <c r="D464" s="17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</row>
    <row r="465" spans="4:15" x14ac:dyDescent="0.25">
      <c r="D465" s="17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</row>
    <row r="466" spans="4:15" x14ac:dyDescent="0.25">
      <c r="D466" s="17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</row>
    <row r="467" spans="4:15" x14ac:dyDescent="0.25">
      <c r="D467" s="17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</row>
    <row r="468" spans="4:15" x14ac:dyDescent="0.25">
      <c r="D468" s="17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</row>
    <row r="469" spans="4:15" x14ac:dyDescent="0.25">
      <c r="D469" s="17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</row>
    <row r="470" spans="4:15" x14ac:dyDescent="0.25">
      <c r="D470" s="17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</row>
    <row r="471" spans="4:15" x14ac:dyDescent="0.25">
      <c r="D471" s="17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</row>
    <row r="472" spans="4:15" x14ac:dyDescent="0.25">
      <c r="D472" s="17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</row>
    <row r="473" spans="4:15" x14ac:dyDescent="0.25">
      <c r="D473" s="17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</row>
    <row r="474" spans="4:15" x14ac:dyDescent="0.25">
      <c r="D474" s="17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</row>
    <row r="475" spans="4:15" x14ac:dyDescent="0.25">
      <c r="D475" s="17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</row>
    <row r="476" spans="4:15" x14ac:dyDescent="0.25">
      <c r="D476" s="17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</row>
    <row r="477" spans="4:15" x14ac:dyDescent="0.25">
      <c r="D477" s="17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</row>
    <row r="478" spans="4:15" x14ac:dyDescent="0.25">
      <c r="D478" s="17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</row>
    <row r="479" spans="4:15" x14ac:dyDescent="0.25">
      <c r="D479" s="17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</row>
    <row r="480" spans="4:15" x14ac:dyDescent="0.25">
      <c r="D480" s="17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</row>
    <row r="481" spans="4:15" x14ac:dyDescent="0.25">
      <c r="D481" s="17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</row>
    <row r="482" spans="4:15" x14ac:dyDescent="0.25">
      <c r="D482" s="17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</row>
    <row r="483" spans="4:15" x14ac:dyDescent="0.25">
      <c r="D483" s="17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</row>
    <row r="484" spans="4:15" x14ac:dyDescent="0.25">
      <c r="D484" s="17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</row>
    <row r="485" spans="4:15" x14ac:dyDescent="0.25">
      <c r="D485" s="17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</row>
    <row r="486" spans="4:15" x14ac:dyDescent="0.25">
      <c r="D486" s="17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</row>
    <row r="487" spans="4:15" x14ac:dyDescent="0.25">
      <c r="D487" s="17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</row>
    <row r="488" spans="4:15" x14ac:dyDescent="0.25">
      <c r="D488" s="17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</row>
    <row r="489" spans="4:15" x14ac:dyDescent="0.25">
      <c r="D489" s="17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</row>
    <row r="490" spans="4:15" x14ac:dyDescent="0.25">
      <c r="D490" s="17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</row>
    <row r="491" spans="4:15" x14ac:dyDescent="0.25">
      <c r="D491" s="17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</row>
    <row r="492" spans="4:15" x14ac:dyDescent="0.25">
      <c r="D492" s="17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</row>
    <row r="493" spans="4:15" x14ac:dyDescent="0.25">
      <c r="D493" s="17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</row>
    <row r="494" spans="4:15" x14ac:dyDescent="0.25">
      <c r="D494" s="17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</row>
    <row r="495" spans="4:15" x14ac:dyDescent="0.25">
      <c r="D495" s="17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</row>
    <row r="496" spans="4:15" x14ac:dyDescent="0.25">
      <c r="D496" s="17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</row>
    <row r="497" spans="4:15" x14ac:dyDescent="0.25">
      <c r="D497" s="17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</row>
    <row r="498" spans="4:15" x14ac:dyDescent="0.25">
      <c r="D498" s="17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</row>
    <row r="499" spans="4:15" x14ac:dyDescent="0.25">
      <c r="D499" s="17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</row>
    <row r="500" spans="4:15" x14ac:dyDescent="0.25">
      <c r="D500" s="17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</row>
    <row r="501" spans="4:15" x14ac:dyDescent="0.25">
      <c r="D501" s="17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</row>
    <row r="502" spans="4:15" x14ac:dyDescent="0.25">
      <c r="D502" s="17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</row>
    <row r="503" spans="4:15" x14ac:dyDescent="0.25">
      <c r="D503" s="17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</row>
    <row r="504" spans="4:15" x14ac:dyDescent="0.25">
      <c r="D504" s="17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</row>
    <row r="505" spans="4:15" x14ac:dyDescent="0.25">
      <c r="D505" s="17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</row>
    <row r="506" spans="4:15" x14ac:dyDescent="0.25">
      <c r="D506" s="17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</row>
    <row r="507" spans="4:15" x14ac:dyDescent="0.25">
      <c r="D507" s="17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</row>
    <row r="508" spans="4:15" x14ac:dyDescent="0.25">
      <c r="D508" s="17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</row>
    <row r="509" spans="4:15" x14ac:dyDescent="0.25">
      <c r="D509" s="17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</row>
    <row r="510" spans="4:15" x14ac:dyDescent="0.25">
      <c r="D510" s="17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</row>
    <row r="511" spans="4:15" x14ac:dyDescent="0.25">
      <c r="D511" s="17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</row>
    <row r="512" spans="4:15" x14ac:dyDescent="0.25">
      <c r="D512" s="17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</row>
    <row r="513" spans="4:15" x14ac:dyDescent="0.25">
      <c r="D513" s="17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</row>
    <row r="514" spans="4:15" x14ac:dyDescent="0.25">
      <c r="D514" s="17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</row>
    <row r="515" spans="4:15" x14ac:dyDescent="0.25">
      <c r="D515" s="17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</row>
    <row r="516" spans="4:15" x14ac:dyDescent="0.25">
      <c r="D516" s="17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</row>
    <row r="517" spans="4:15" x14ac:dyDescent="0.25">
      <c r="D517" s="17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</row>
    <row r="518" spans="4:15" x14ac:dyDescent="0.25">
      <c r="D518" s="17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</row>
    <row r="519" spans="4:15" x14ac:dyDescent="0.25">
      <c r="D519" s="17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</row>
    <row r="520" spans="4:15" x14ac:dyDescent="0.25">
      <c r="D520" s="17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</row>
    <row r="521" spans="4:15" x14ac:dyDescent="0.25">
      <c r="D521" s="17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</row>
    <row r="522" spans="4:15" x14ac:dyDescent="0.25">
      <c r="D522" s="17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</row>
    <row r="523" spans="4:15" x14ac:dyDescent="0.25">
      <c r="D523" s="17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</row>
    <row r="524" spans="4:15" x14ac:dyDescent="0.25">
      <c r="D524" s="17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</row>
    <row r="525" spans="4:15" x14ac:dyDescent="0.25">
      <c r="D525" s="17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</row>
    <row r="526" spans="4:15" x14ac:dyDescent="0.25">
      <c r="D526" s="17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</row>
    <row r="527" spans="4:15" x14ac:dyDescent="0.25">
      <c r="D527" s="17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</row>
    <row r="528" spans="4:15" x14ac:dyDescent="0.25">
      <c r="D528" s="17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</row>
    <row r="529" spans="4:15" x14ac:dyDescent="0.25">
      <c r="D529" s="17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</row>
    <row r="530" spans="4:15" x14ac:dyDescent="0.25">
      <c r="D530" s="17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</row>
    <row r="531" spans="4:15" x14ac:dyDescent="0.25">
      <c r="D531" s="17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</row>
    <row r="532" spans="4:15" x14ac:dyDescent="0.25">
      <c r="D532" s="17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</row>
    <row r="533" spans="4:15" x14ac:dyDescent="0.25">
      <c r="D533" s="17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</row>
    <row r="534" spans="4:15" x14ac:dyDescent="0.25">
      <c r="D534" s="17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</row>
    <row r="535" spans="4:15" x14ac:dyDescent="0.25">
      <c r="D535" s="17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</row>
    <row r="536" spans="4:15" x14ac:dyDescent="0.25">
      <c r="D536" s="17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</row>
    <row r="537" spans="4:15" x14ac:dyDescent="0.25">
      <c r="D537" s="17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</row>
    <row r="538" spans="4:15" x14ac:dyDescent="0.25">
      <c r="D538" s="17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</row>
    <row r="539" spans="4:15" x14ac:dyDescent="0.25">
      <c r="D539" s="17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</row>
    <row r="540" spans="4:15" x14ac:dyDescent="0.25">
      <c r="D540" s="17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</row>
    <row r="541" spans="4:15" x14ac:dyDescent="0.25">
      <c r="D541" s="17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</row>
    <row r="542" spans="4:15" x14ac:dyDescent="0.25">
      <c r="D542" s="17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</row>
    <row r="543" spans="4:15" x14ac:dyDescent="0.25">
      <c r="D543" s="17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</row>
    <row r="544" spans="4:15" x14ac:dyDescent="0.25">
      <c r="D544" s="17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</row>
    <row r="545" spans="4:15" x14ac:dyDescent="0.25">
      <c r="D545" s="17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</row>
    <row r="546" spans="4:15" x14ac:dyDescent="0.25">
      <c r="D546" s="17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</row>
    <row r="547" spans="4:15" x14ac:dyDescent="0.25">
      <c r="D547" s="17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</row>
    <row r="548" spans="4:15" x14ac:dyDescent="0.25">
      <c r="D548" s="17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</row>
    <row r="549" spans="4:15" x14ac:dyDescent="0.25">
      <c r="D549" s="17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</row>
    <row r="550" spans="4:15" x14ac:dyDescent="0.25">
      <c r="D550" s="17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</row>
    <row r="551" spans="4:15" x14ac:dyDescent="0.25">
      <c r="D551" s="17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</row>
    <row r="552" spans="4:15" x14ac:dyDescent="0.25">
      <c r="D552" s="17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</row>
    <row r="553" spans="4:15" x14ac:dyDescent="0.25">
      <c r="D553" s="17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</row>
    <row r="554" spans="4:15" x14ac:dyDescent="0.25">
      <c r="D554" s="17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</row>
    <row r="555" spans="4:15" x14ac:dyDescent="0.25">
      <c r="D555" s="17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</row>
    <row r="556" spans="4:15" x14ac:dyDescent="0.25">
      <c r="D556" s="17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</row>
    <row r="557" spans="4:15" x14ac:dyDescent="0.25">
      <c r="D557" s="17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</row>
    <row r="558" spans="4:15" x14ac:dyDescent="0.25">
      <c r="D558" s="17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</row>
    <row r="559" spans="4:15" x14ac:dyDescent="0.25">
      <c r="D559" s="17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</row>
    <row r="560" spans="4:15" x14ac:dyDescent="0.25">
      <c r="D560" s="17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</row>
    <row r="561" spans="4:15" x14ac:dyDescent="0.25">
      <c r="D561" s="17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</row>
    <row r="562" spans="4:15" x14ac:dyDescent="0.25">
      <c r="D562" s="17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</row>
    <row r="563" spans="4:15" x14ac:dyDescent="0.25">
      <c r="D563" s="17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</row>
    <row r="564" spans="4:15" x14ac:dyDescent="0.25">
      <c r="D564" s="17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</row>
    <row r="565" spans="4:15" x14ac:dyDescent="0.25">
      <c r="D565" s="17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</row>
    <row r="566" spans="4:15" x14ac:dyDescent="0.25">
      <c r="D566" s="17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</row>
    <row r="567" spans="4:15" x14ac:dyDescent="0.25">
      <c r="D567" s="17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</row>
    <row r="568" spans="4:15" x14ac:dyDescent="0.25">
      <c r="D568" s="17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</row>
    <row r="569" spans="4:15" x14ac:dyDescent="0.25">
      <c r="D569" s="17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</row>
    <row r="570" spans="4:15" x14ac:dyDescent="0.25">
      <c r="D570" s="17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</row>
    <row r="571" spans="4:15" x14ac:dyDescent="0.25">
      <c r="D571" s="17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</row>
    <row r="572" spans="4:15" x14ac:dyDescent="0.25">
      <c r="D572" s="17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</row>
    <row r="573" spans="4:15" x14ac:dyDescent="0.25">
      <c r="D573" s="17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</row>
    <row r="574" spans="4:15" x14ac:dyDescent="0.25">
      <c r="D574" s="17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</row>
    <row r="575" spans="4:15" x14ac:dyDescent="0.25">
      <c r="D575" s="17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</row>
    <row r="576" spans="4:15" x14ac:dyDescent="0.25">
      <c r="D576" s="17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</row>
    <row r="577" spans="4:15" x14ac:dyDescent="0.25">
      <c r="D577" s="17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</row>
    <row r="578" spans="4:15" x14ac:dyDescent="0.25">
      <c r="D578" s="17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</row>
    <row r="579" spans="4:15" x14ac:dyDescent="0.25">
      <c r="D579" s="17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</row>
    <row r="580" spans="4:15" x14ac:dyDescent="0.25">
      <c r="D580" s="17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</row>
    <row r="581" spans="4:15" x14ac:dyDescent="0.25">
      <c r="D581" s="17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</row>
    <row r="582" spans="4:15" x14ac:dyDescent="0.25">
      <c r="D582" s="17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</row>
    <row r="583" spans="4:15" x14ac:dyDescent="0.25">
      <c r="D583" s="17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</row>
    <row r="584" spans="4:15" x14ac:dyDescent="0.25">
      <c r="D584" s="17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</row>
    <row r="585" spans="4:15" x14ac:dyDescent="0.25">
      <c r="D585" s="17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</row>
    <row r="586" spans="4:15" x14ac:dyDescent="0.25">
      <c r="D586" s="17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</row>
    <row r="587" spans="4:15" x14ac:dyDescent="0.25">
      <c r="D587" s="17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</row>
    <row r="588" spans="4:15" x14ac:dyDescent="0.25">
      <c r="D588" s="17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</row>
    <row r="589" spans="4:15" x14ac:dyDescent="0.25">
      <c r="D589" s="17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</row>
    <row r="590" spans="4:15" x14ac:dyDescent="0.25">
      <c r="D590" s="17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</row>
    <row r="591" spans="4:15" x14ac:dyDescent="0.25">
      <c r="D591" s="17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</row>
    <row r="592" spans="4:15" x14ac:dyDescent="0.25">
      <c r="D592" s="17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</row>
    <row r="593" spans="4:15" x14ac:dyDescent="0.25">
      <c r="D593" s="17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</row>
    <row r="594" spans="4:15" x14ac:dyDescent="0.25">
      <c r="D594" s="17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</row>
    <row r="595" spans="4:15" x14ac:dyDescent="0.25">
      <c r="D595" s="17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</row>
    <row r="596" spans="4:15" x14ac:dyDescent="0.25">
      <c r="D596" s="17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</row>
    <row r="597" spans="4:15" x14ac:dyDescent="0.25">
      <c r="D597" s="17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</row>
    <row r="598" spans="4:15" x14ac:dyDescent="0.25">
      <c r="D598" s="17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</row>
    <row r="599" spans="4:15" x14ac:dyDescent="0.25">
      <c r="D599" s="17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</row>
    <row r="600" spans="4:15" x14ac:dyDescent="0.25">
      <c r="D600" s="17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</row>
    <row r="601" spans="4:15" x14ac:dyDescent="0.25">
      <c r="D601" s="17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</row>
    <row r="602" spans="4:15" x14ac:dyDescent="0.25">
      <c r="D602" s="17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</row>
    <row r="603" spans="4:15" x14ac:dyDescent="0.25">
      <c r="D603" s="17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</row>
    <row r="604" spans="4:15" x14ac:dyDescent="0.25">
      <c r="D604" s="17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</row>
    <row r="605" spans="4:15" x14ac:dyDescent="0.25">
      <c r="D605" s="17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</row>
    <row r="606" spans="4:15" x14ac:dyDescent="0.25">
      <c r="D606" s="17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</row>
    <row r="607" spans="4:15" x14ac:dyDescent="0.25">
      <c r="D607" s="17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</row>
    <row r="608" spans="4:15" x14ac:dyDescent="0.25">
      <c r="D608" s="17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</row>
    <row r="609" spans="4:15" x14ac:dyDescent="0.25">
      <c r="D609" s="17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</row>
    <row r="610" spans="4:15" x14ac:dyDescent="0.25">
      <c r="D610" s="17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</row>
    <row r="611" spans="4:15" x14ac:dyDescent="0.25">
      <c r="D611" s="17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</row>
    <row r="612" spans="4:15" x14ac:dyDescent="0.25">
      <c r="D612" s="17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</row>
    <row r="613" spans="4:15" x14ac:dyDescent="0.25">
      <c r="D613" s="17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</row>
    <row r="614" spans="4:15" x14ac:dyDescent="0.25">
      <c r="D614" s="17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</row>
    <row r="615" spans="4:15" x14ac:dyDescent="0.25">
      <c r="D615" s="17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</row>
    <row r="616" spans="4:15" x14ac:dyDescent="0.25">
      <c r="D616" s="17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</row>
    <row r="617" spans="4:15" x14ac:dyDescent="0.25">
      <c r="D617" s="17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</row>
    <row r="618" spans="4:15" x14ac:dyDescent="0.25">
      <c r="D618" s="17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</row>
    <row r="619" spans="4:15" x14ac:dyDescent="0.25">
      <c r="D619" s="17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</row>
    <row r="620" spans="4:15" x14ac:dyDescent="0.25">
      <c r="D620" s="17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</row>
    <row r="621" spans="4:15" x14ac:dyDescent="0.25">
      <c r="D621" s="17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</row>
    <row r="622" spans="4:15" x14ac:dyDescent="0.25">
      <c r="D622" s="17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</row>
    <row r="623" spans="4:15" x14ac:dyDescent="0.25">
      <c r="D623" s="17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</row>
    <row r="624" spans="4:15" x14ac:dyDescent="0.25">
      <c r="D624" s="17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</row>
    <row r="625" spans="4:15" x14ac:dyDescent="0.25">
      <c r="D625" s="17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</row>
    <row r="626" spans="4:15" x14ac:dyDescent="0.25">
      <c r="D626" s="17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</row>
    <row r="627" spans="4:15" x14ac:dyDescent="0.25">
      <c r="D627" s="17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</row>
    <row r="628" spans="4:15" x14ac:dyDescent="0.25">
      <c r="D628" s="17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</row>
    <row r="629" spans="4:15" x14ac:dyDescent="0.25">
      <c r="D629" s="17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</row>
    <row r="630" spans="4:15" x14ac:dyDescent="0.25">
      <c r="D630" s="17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</row>
    <row r="631" spans="4:15" x14ac:dyDescent="0.25">
      <c r="D631" s="17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</row>
    <row r="632" spans="4:15" x14ac:dyDescent="0.25">
      <c r="D632" s="17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</row>
    <row r="633" spans="4:15" x14ac:dyDescent="0.25">
      <c r="D633" s="17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</row>
    <row r="634" spans="4:15" x14ac:dyDescent="0.25">
      <c r="D634" s="17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</row>
    <row r="635" spans="4:15" x14ac:dyDescent="0.25">
      <c r="D635" s="17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</row>
    <row r="636" spans="4:15" x14ac:dyDescent="0.25">
      <c r="D636" s="17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</row>
    <row r="637" spans="4:15" x14ac:dyDescent="0.25">
      <c r="D637" s="17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</row>
    <row r="638" spans="4:15" x14ac:dyDescent="0.25">
      <c r="D638" s="17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</row>
    <row r="639" spans="4:15" x14ac:dyDescent="0.25">
      <c r="D639" s="17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</row>
    <row r="640" spans="4:15" x14ac:dyDescent="0.25">
      <c r="D640" s="17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</row>
    <row r="641" spans="4:15" x14ac:dyDescent="0.25">
      <c r="D641" s="17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</row>
    <row r="642" spans="4:15" x14ac:dyDescent="0.25">
      <c r="D642" s="17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</row>
    <row r="643" spans="4:15" x14ac:dyDescent="0.25">
      <c r="D643" s="17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</row>
    <row r="644" spans="4:15" x14ac:dyDescent="0.25">
      <c r="D644" s="17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</row>
    <row r="645" spans="4:15" x14ac:dyDescent="0.25">
      <c r="D645" s="17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</row>
    <row r="646" spans="4:15" x14ac:dyDescent="0.25">
      <c r="D646" s="17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</row>
    <row r="647" spans="4:15" x14ac:dyDescent="0.25">
      <c r="D647" s="17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</row>
    <row r="648" spans="4:15" x14ac:dyDescent="0.25">
      <c r="D648" s="17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</row>
    <row r="649" spans="4:15" x14ac:dyDescent="0.25">
      <c r="D649" s="17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</row>
    <row r="650" spans="4:15" x14ac:dyDescent="0.25">
      <c r="D650" s="17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</row>
    <row r="651" spans="4:15" x14ac:dyDescent="0.25">
      <c r="D651" s="17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</row>
    <row r="652" spans="4:15" x14ac:dyDescent="0.25">
      <c r="D652" s="17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</row>
    <row r="653" spans="4:15" x14ac:dyDescent="0.25">
      <c r="D653" s="17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</row>
    <row r="654" spans="4:15" x14ac:dyDescent="0.25">
      <c r="D654" s="17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</row>
    <row r="655" spans="4:15" x14ac:dyDescent="0.25">
      <c r="D655" s="17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</row>
    <row r="656" spans="4:15" x14ac:dyDescent="0.25">
      <c r="D656" s="17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</row>
    <row r="657" spans="4:15" x14ac:dyDescent="0.25">
      <c r="D657" s="17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</row>
    <row r="658" spans="4:15" x14ac:dyDescent="0.25">
      <c r="D658" s="17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</row>
    <row r="659" spans="4:15" x14ac:dyDescent="0.25">
      <c r="D659" s="17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</row>
    <row r="660" spans="4:15" x14ac:dyDescent="0.25">
      <c r="D660" s="17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</row>
    <row r="661" spans="4:15" x14ac:dyDescent="0.25">
      <c r="D661" s="17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</row>
    <row r="662" spans="4:15" x14ac:dyDescent="0.25">
      <c r="D662" s="17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</row>
    <row r="663" spans="4:15" x14ac:dyDescent="0.25">
      <c r="D663" s="17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</row>
    <row r="664" spans="4:15" x14ac:dyDescent="0.25">
      <c r="D664" s="17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</row>
    <row r="665" spans="4:15" x14ac:dyDescent="0.25">
      <c r="D665" s="17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</row>
    <row r="666" spans="4:15" x14ac:dyDescent="0.25">
      <c r="D666" s="17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</row>
    <row r="667" spans="4:15" x14ac:dyDescent="0.25">
      <c r="D667" s="17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</row>
    <row r="668" spans="4:15" x14ac:dyDescent="0.25">
      <c r="D668" s="17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</row>
    <row r="669" spans="4:15" x14ac:dyDescent="0.25">
      <c r="D669" s="17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</row>
    <row r="670" spans="4:15" x14ac:dyDescent="0.25">
      <c r="D670" s="17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</row>
    <row r="671" spans="4:15" x14ac:dyDescent="0.25">
      <c r="D671" s="17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</row>
    <row r="672" spans="4:15" x14ac:dyDescent="0.25">
      <c r="D672" s="17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</row>
    <row r="673" spans="4:15" x14ac:dyDescent="0.25">
      <c r="D673" s="17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</row>
    <row r="674" spans="4:15" x14ac:dyDescent="0.25">
      <c r="D674" s="17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</row>
    <row r="675" spans="4:15" x14ac:dyDescent="0.25">
      <c r="D675" s="17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</row>
    <row r="676" spans="4:15" x14ac:dyDescent="0.25">
      <c r="D676" s="17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</row>
    <row r="677" spans="4:15" x14ac:dyDescent="0.25">
      <c r="D677" s="17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</row>
    <row r="678" spans="4:15" x14ac:dyDescent="0.25">
      <c r="D678" s="17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</row>
    <row r="679" spans="4:15" x14ac:dyDescent="0.25">
      <c r="D679" s="17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</row>
    <row r="680" spans="4:15" x14ac:dyDescent="0.25">
      <c r="D680" s="17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</row>
    <row r="681" spans="4:15" x14ac:dyDescent="0.25">
      <c r="D681" s="17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</row>
    <row r="682" spans="4:15" x14ac:dyDescent="0.25">
      <c r="D682" s="17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</row>
    <row r="683" spans="4:15" x14ac:dyDescent="0.25">
      <c r="D683" s="17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</row>
    <row r="684" spans="4:15" x14ac:dyDescent="0.25">
      <c r="D684" s="17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</row>
    <row r="685" spans="4:15" x14ac:dyDescent="0.25">
      <c r="D685" s="17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</row>
    <row r="686" spans="4:15" x14ac:dyDescent="0.25">
      <c r="D686" s="17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</row>
    <row r="687" spans="4:15" x14ac:dyDescent="0.25">
      <c r="D687" s="17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</row>
    <row r="688" spans="4:15" x14ac:dyDescent="0.25">
      <c r="D688" s="17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</row>
  </sheetData>
  <mergeCells count="20">
    <mergeCell ref="F18:F19"/>
    <mergeCell ref="C18:C19"/>
    <mergeCell ref="D18:D19"/>
    <mergeCell ref="I18:I19"/>
    <mergeCell ref="A14:O14"/>
    <mergeCell ref="O18:O19"/>
    <mergeCell ref="B17:O17"/>
    <mergeCell ref="B8:O8"/>
    <mergeCell ref="B9:O9"/>
    <mergeCell ref="B10:O10"/>
    <mergeCell ref="M18:M19"/>
    <mergeCell ref="N18:N19"/>
    <mergeCell ref="K18:K19"/>
    <mergeCell ref="L18:L19"/>
    <mergeCell ref="H18:H19"/>
    <mergeCell ref="A18:A19"/>
    <mergeCell ref="J18:J19"/>
    <mergeCell ref="E18:E19"/>
    <mergeCell ref="G18:G19"/>
    <mergeCell ref="B18:B19"/>
  </mergeCells>
  <phoneticPr fontId="0" type="noConversion"/>
  <pageMargins left="0.23622047244094491" right="0.15748031496062992" top="0.59055118110236227" bottom="0.35433070866141736" header="0.15748031496062992" footer="0.15748031496062992"/>
  <pageSetup paperSize="9" scale="44" fitToWidth="0" fitToHeight="0" orientation="landscape" horizontalDpi="4294967295" verticalDpi="4294967295" r:id="rId1"/>
  <headerFooter alignWithMargins="0">
    <oddFooter xml:space="preserve">&amp;C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2C91DD-53BF-4632-8316-3EC91E59F12D}">
  <ds:schemaRefs>
    <ds:schemaRef ds:uri="http://schemas.microsoft.com/office/2006/documentManagement/types"/>
    <ds:schemaRef ds:uri="http://purl.org/dc/terms/"/>
    <ds:schemaRef ds:uri="http://schemas.microsoft.com/office/2006/metadata/properties"/>
    <ds:schemaRef ds:uri="http://schemas.openxmlformats.org/package/2006/metadata/core-properties"/>
    <ds:schemaRef ds:uri="http://purl.org/dc/dcmitype/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10</vt:i4>
      </vt:variant>
    </vt:vector>
  </HeadingPairs>
  <TitlesOfParts>
    <vt:vector size="11" baseType="lpstr">
      <vt:lpstr>Приложение 12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2020-05-25T21:48:35Z</cp:lastPrinted>
  <dcterms:created xsi:type="dcterms:W3CDTF">2005-09-08T01:35:00Z</dcterms:created>
  <dcterms:modified xsi:type="dcterms:W3CDTF">2020-05-25T21:48:36Z</dcterms:modified>
</cp:coreProperties>
</file>